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rat\Desktop\SEM-MEM A BLOK KALORİFER TESİSAT PROJESİ 26.05.2022\"/>
    </mc:Choice>
  </mc:AlternateContent>
  <bookViews>
    <workbookView xWindow="0" yWindow="0" windowWidth="19200" windowHeight="10080"/>
  </bookViews>
  <sheets>
    <sheet name="Table 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49" i="1" l="1"/>
  <c r="G48" i="1"/>
  <c r="G47" i="1"/>
  <c r="G46" i="1"/>
  <c r="G90" i="1"/>
  <c r="G91" i="1"/>
  <c r="G93" i="1"/>
  <c r="G94" i="1"/>
  <c r="G95" i="1"/>
  <c r="G96" i="1"/>
  <c r="G97" i="1"/>
  <c r="G98" i="1"/>
  <c r="G99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87" i="1"/>
  <c r="G88" i="1"/>
  <c r="G89" i="1"/>
  <c r="G86" i="1"/>
  <c r="G85" i="1"/>
  <c r="G72" i="1"/>
  <c r="G73" i="1"/>
  <c r="G74" i="1"/>
  <c r="G75" i="1"/>
  <c r="G76" i="1"/>
  <c r="G77" i="1"/>
  <c r="G78" i="1"/>
  <c r="G79" i="1"/>
  <c r="G80" i="1"/>
  <c r="G71" i="1"/>
  <c r="G62" i="1"/>
  <c r="G63" i="1"/>
  <c r="G64" i="1"/>
  <c r="G65" i="1"/>
  <c r="G66" i="1"/>
  <c r="G67" i="1"/>
  <c r="G68" i="1"/>
  <c r="G69" i="1"/>
  <c r="G70" i="1"/>
  <c r="G61" i="1"/>
  <c r="G41" i="1"/>
  <c r="G42" i="1"/>
  <c r="G43" i="1"/>
  <c r="G44" i="1"/>
  <c r="G45" i="1"/>
  <c r="G50" i="1"/>
  <c r="G51" i="1"/>
  <c r="G52" i="1"/>
  <c r="G53" i="1"/>
  <c r="G54" i="1"/>
  <c r="G55" i="1"/>
  <c r="G56" i="1"/>
  <c r="G40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7" i="1"/>
  <c r="G8" i="1"/>
  <c r="G9" i="1"/>
  <c r="G10" i="1"/>
  <c r="G11" i="1"/>
  <c r="G12" i="1"/>
  <c r="G13" i="1"/>
  <c r="G14" i="1"/>
  <c r="G15" i="1"/>
  <c r="G16" i="1"/>
  <c r="G17" i="1"/>
  <c r="G18" i="1"/>
  <c r="G6" i="1"/>
  <c r="G5" i="1"/>
  <c r="G4" i="1"/>
  <c r="G36" i="1" l="1"/>
  <c r="G115" i="1"/>
  <c r="G81" i="1"/>
  <c r="G57" i="1"/>
</calcChain>
</file>

<file path=xl/sharedStrings.xml><?xml version="1.0" encoding="utf-8"?>
<sst xmlns="http://schemas.openxmlformats.org/spreadsheetml/2006/main" count="434" uniqueCount="309">
  <si>
    <r>
      <rPr>
        <b/>
        <sz val="5.5"/>
        <rFont val="Arial"/>
        <family val="2"/>
      </rPr>
      <t>İŞİN ADI</t>
    </r>
  </si>
  <si>
    <r>
      <rPr>
        <b/>
        <sz val="5.5"/>
        <rFont val="Arial"/>
        <family val="2"/>
      </rPr>
      <t>İŞ GRUBU</t>
    </r>
  </si>
  <si>
    <r>
      <rPr>
        <b/>
        <sz val="5.5"/>
        <rFont val="Arial"/>
        <family val="2"/>
      </rPr>
      <t>SIHHİ TESİSAT İŞLERİ YAKLAŞIK MALİYET CETVELİ</t>
    </r>
  </si>
  <si>
    <r>
      <rPr>
        <b/>
        <sz val="5"/>
        <rFont val="Arial"/>
        <family val="2"/>
      </rPr>
      <t>S.N.</t>
    </r>
  </si>
  <si>
    <r>
      <rPr>
        <b/>
        <sz val="5"/>
        <rFont val="Arial"/>
        <family val="2"/>
      </rPr>
      <t>POZ NO</t>
    </r>
  </si>
  <si>
    <r>
      <rPr>
        <b/>
        <sz val="5"/>
        <rFont val="Arial"/>
        <family val="2"/>
      </rPr>
      <t>İMALATIN CİNSİ</t>
    </r>
  </si>
  <si>
    <r>
      <rPr>
        <b/>
        <sz val="5"/>
        <rFont val="Arial"/>
        <family val="2"/>
      </rPr>
      <t>BİRİM</t>
    </r>
  </si>
  <si>
    <r>
      <rPr>
        <b/>
        <sz val="5"/>
        <rFont val="Arial"/>
        <family val="2"/>
      </rPr>
      <t>MİKTAR</t>
    </r>
  </si>
  <si>
    <r>
      <rPr>
        <b/>
        <sz val="5"/>
        <rFont val="Arial"/>
        <family val="2"/>
      </rPr>
      <t>TUTAR</t>
    </r>
  </si>
  <si>
    <r>
      <rPr>
        <sz val="5"/>
        <rFont val="Arial"/>
        <family val="2"/>
      </rPr>
      <t>TS-01</t>
    </r>
  </si>
  <si>
    <r>
      <rPr>
        <sz val="5"/>
        <rFont val="Arial"/>
        <family val="2"/>
      </rPr>
      <t>25.100.1006</t>
    </r>
  </si>
  <si>
    <r>
      <rPr>
        <sz val="4"/>
        <rFont val="Arial"/>
        <family val="2"/>
      </rPr>
      <t>36x44 cm Tezgah altı veya üstü oval lavabo</t>
    </r>
  </si>
  <si>
    <r>
      <rPr>
        <sz val="5"/>
        <rFont val="Arial"/>
        <family val="2"/>
      </rPr>
      <t>AD</t>
    </r>
  </si>
  <si>
    <r>
      <rPr>
        <sz val="5"/>
        <rFont val="Arial"/>
        <family val="2"/>
      </rPr>
      <t>TS-02</t>
    </r>
  </si>
  <si>
    <r>
      <rPr>
        <sz val="5"/>
        <rFont val="Arial"/>
        <family val="2"/>
      </rPr>
      <t>25.100.1019</t>
    </r>
  </si>
  <si>
    <r>
      <rPr>
        <sz val="4"/>
        <rFont val="Arial"/>
        <family val="2"/>
      </rPr>
      <t>50x60 cm Bedensel Engelli Lavabo. (Lavabonun derinliği en az 43 cm, en fazla 49 cm olmalıdır.)</t>
    </r>
  </si>
  <si>
    <r>
      <rPr>
        <sz val="5"/>
        <rFont val="Arial"/>
        <family val="2"/>
      </rPr>
      <t>TS-03</t>
    </r>
  </si>
  <si>
    <r>
      <rPr>
        <sz val="5"/>
        <rFont val="Arial"/>
        <family val="2"/>
      </rPr>
      <t>25.102.1301</t>
    </r>
  </si>
  <si>
    <r>
      <rPr>
        <sz val="4"/>
        <rFont val="Arial"/>
        <family val="2"/>
      </rPr>
      <t>Lavabo tesisatı gömme tip bataryalı 1.sınıf</t>
    </r>
  </si>
  <si>
    <r>
      <rPr>
        <sz val="5"/>
        <rFont val="Arial"/>
        <family val="2"/>
      </rPr>
      <t>TK</t>
    </r>
  </si>
  <si>
    <r>
      <rPr>
        <sz val="5"/>
        <rFont val="Arial"/>
        <family val="2"/>
      </rPr>
      <t>TS-04</t>
    </r>
  </si>
  <si>
    <r>
      <rPr>
        <sz val="5"/>
        <rFont val="Arial"/>
        <family val="2"/>
      </rPr>
      <t>25.104.1001</t>
    </r>
  </si>
  <si>
    <r>
      <rPr>
        <sz val="4"/>
        <rFont val="Arial"/>
        <family val="2"/>
      </rPr>
      <t>Ayna takriben 40x50 cm</t>
    </r>
  </si>
  <si>
    <r>
      <rPr>
        <sz val="5"/>
        <rFont val="Arial"/>
        <family val="2"/>
      </rPr>
      <t>TS-05</t>
    </r>
  </si>
  <si>
    <r>
      <rPr>
        <sz val="5"/>
        <rFont val="Arial"/>
        <family val="2"/>
      </rPr>
      <t>25.104.1003</t>
    </r>
  </si>
  <si>
    <r>
      <rPr>
        <sz val="4"/>
        <rFont val="Arial"/>
        <family val="2"/>
      </rPr>
      <t>Engelli kullanımına uygun takriben 50x70 cm. ayna</t>
    </r>
  </si>
  <si>
    <r>
      <rPr>
        <sz val="5"/>
        <rFont val="Arial"/>
        <family val="2"/>
      </rPr>
      <t>TS-06</t>
    </r>
  </si>
  <si>
    <r>
      <rPr>
        <sz val="5"/>
        <rFont val="Arial"/>
        <family val="2"/>
      </rPr>
      <t>25.108.1101</t>
    </r>
  </si>
  <si>
    <r>
      <rPr>
        <sz val="4"/>
        <rFont val="Arial"/>
        <family val="2"/>
      </rPr>
      <t xml:space="preserve">Plastik sifonlu takriben 50x60 cm ekstra sınıf  sırlı seramikten alaturka hela taşı </t>
    </r>
  </si>
  <si>
    <r>
      <rPr>
        <sz val="5"/>
        <rFont val="Arial"/>
        <family val="2"/>
      </rPr>
      <t>TS-07</t>
    </r>
  </si>
  <si>
    <r>
      <rPr>
        <sz val="5"/>
        <rFont val="Arial"/>
        <family val="2"/>
      </rPr>
      <t>25.112.1102</t>
    </r>
  </si>
  <si>
    <r>
      <rPr>
        <sz val="4"/>
        <rFont val="Arial"/>
        <family val="2"/>
      </rPr>
      <t>Kendinden rezervuarlı alafranga hela ve tesisatı, 37 x 77 cm.</t>
    </r>
  </si>
  <si>
    <r>
      <rPr>
        <sz val="5"/>
        <rFont val="Arial"/>
        <family val="2"/>
      </rPr>
      <t>TS-08</t>
    </r>
  </si>
  <si>
    <r>
      <rPr>
        <sz val="5"/>
        <rFont val="Arial"/>
        <family val="2"/>
      </rPr>
      <t>25.112.1103</t>
    </r>
  </si>
  <si>
    <r>
      <rPr>
        <sz val="4"/>
        <rFont val="Arial"/>
        <family val="2"/>
      </rPr>
      <t>Bedensel engelli için, takriben 35x70 cm. Ekstra kalite kendinden rezervuarlı alafranga hela ve tesisatı</t>
    </r>
  </si>
  <si>
    <r>
      <rPr>
        <sz val="5"/>
        <rFont val="Arial"/>
        <family val="2"/>
      </rPr>
      <t>TS-09</t>
    </r>
  </si>
  <si>
    <r>
      <rPr>
        <sz val="5"/>
        <rFont val="Arial"/>
        <family val="2"/>
      </rPr>
      <t>25.114.1150</t>
    </r>
  </si>
  <si>
    <r>
      <rPr>
        <sz val="4"/>
        <rFont val="Arial"/>
        <family val="2"/>
      </rPr>
      <t>Kendinden sifonlu pisuvar ve tesisatı</t>
    </r>
  </si>
  <si>
    <r>
      <rPr>
        <sz val="5"/>
        <rFont val="Arial"/>
        <family val="2"/>
      </rPr>
      <t>TS-10</t>
    </r>
  </si>
  <si>
    <r>
      <rPr>
        <sz val="5"/>
        <rFont val="Arial"/>
        <family val="2"/>
      </rPr>
      <t>25.114.3101</t>
    </r>
  </si>
  <si>
    <r>
      <rPr>
        <sz val="4"/>
        <rFont val="Arial"/>
        <family val="2"/>
      </rPr>
      <t>Pisuvar bölmesi (sırlı seramikten): 40x50 cm. ekstra</t>
    </r>
  </si>
  <si>
    <r>
      <rPr>
        <sz val="5"/>
        <rFont val="Arial"/>
        <family val="2"/>
      </rPr>
      <t>TS-11</t>
    </r>
  </si>
  <si>
    <r>
      <rPr>
        <sz val="5"/>
        <rFont val="Arial"/>
        <family val="2"/>
      </rPr>
      <t>25.118.1101</t>
    </r>
  </si>
  <si>
    <r>
      <rPr>
        <sz val="4"/>
        <rFont val="Arial"/>
        <family val="2"/>
      </rPr>
      <t>1 gözlü damlalıksız eviye,paslanmaz çelik 50x50x15</t>
    </r>
  </si>
  <si>
    <r>
      <rPr>
        <sz val="5"/>
        <rFont val="Arial"/>
        <family val="2"/>
      </rPr>
      <t>TS-12</t>
    </r>
  </si>
  <si>
    <r>
      <rPr>
        <sz val="5"/>
        <rFont val="Arial"/>
        <family val="2"/>
      </rPr>
      <t>25.130.1101</t>
    </r>
  </si>
  <si>
    <r>
      <rPr>
        <sz val="4"/>
        <rFont val="Arial"/>
        <family val="2"/>
      </rPr>
      <t>Kısa musluk 1/2" (süzgeçli rozet dahil)</t>
    </r>
  </si>
  <si>
    <r>
      <rPr>
        <sz val="5"/>
        <rFont val="Arial"/>
        <family val="2"/>
      </rPr>
      <t>TS-13</t>
    </r>
  </si>
  <si>
    <r>
      <rPr>
        <sz val="5"/>
        <rFont val="Arial"/>
        <family val="2"/>
      </rPr>
      <t>25.130.1201</t>
    </r>
  </si>
  <si>
    <r>
      <rPr>
        <sz val="4"/>
        <rFont val="Arial"/>
        <family val="2"/>
      </rPr>
      <t>Ara musluk (klasik salmastralı rozet dahil) 1/2"</t>
    </r>
  </si>
  <si>
    <r>
      <rPr>
        <sz val="5"/>
        <rFont val="Arial"/>
        <family val="2"/>
      </rPr>
      <t>TS-14</t>
    </r>
  </si>
  <si>
    <r>
      <rPr>
        <sz val="5"/>
        <rFont val="Arial"/>
        <family val="2"/>
      </rPr>
      <t>25.130.3201</t>
    </r>
  </si>
  <si>
    <r>
      <rPr>
        <sz val="4"/>
        <rFont val="Arial"/>
        <family val="2"/>
      </rPr>
      <t>Tek kumandalı, tek gövde, lavabo bataryası</t>
    </r>
  </si>
  <si>
    <r>
      <rPr>
        <sz val="5"/>
        <rFont val="Arial"/>
        <family val="2"/>
      </rPr>
      <t>TS-15</t>
    </r>
  </si>
  <si>
    <r>
      <rPr>
        <sz val="5"/>
        <rFont val="Arial"/>
        <family val="2"/>
      </rPr>
      <t>25.130.3208</t>
    </r>
  </si>
  <si>
    <r>
      <rPr>
        <sz val="4"/>
        <rFont val="Arial"/>
        <family val="2"/>
      </rPr>
      <t>Tek kumandalı, tek gövde doktor lavabo bataryası</t>
    </r>
  </si>
  <si>
    <r>
      <rPr>
        <sz val="5"/>
        <rFont val="Arial"/>
        <family val="2"/>
      </rPr>
      <t>TS-16</t>
    </r>
  </si>
  <si>
    <r>
      <rPr>
        <sz val="5"/>
        <rFont val="Arial"/>
        <family val="2"/>
      </rPr>
      <t>25.132.1002</t>
    </r>
  </si>
  <si>
    <r>
      <rPr>
        <sz val="4"/>
        <rFont val="Arial"/>
        <family val="2"/>
      </rPr>
      <t>Duvar Tipi  Sıvı Sabun Köpük Dispenseri</t>
    </r>
  </si>
  <si>
    <r>
      <rPr>
        <sz val="5"/>
        <rFont val="Arial"/>
        <family val="2"/>
      </rPr>
      <t>TS-17</t>
    </r>
  </si>
  <si>
    <r>
      <rPr>
        <sz val="5"/>
        <rFont val="Arial"/>
        <family val="2"/>
      </rPr>
      <t>25.135.2002</t>
    </r>
  </si>
  <si>
    <r>
      <rPr>
        <sz val="4"/>
        <rFont val="Arial"/>
        <family val="2"/>
      </rPr>
      <t>Paslanmaz çelik kağıtlık</t>
    </r>
  </si>
  <si>
    <r>
      <rPr>
        <sz val="5"/>
        <rFont val="Arial"/>
        <family val="2"/>
      </rPr>
      <t>TS-18</t>
    </r>
  </si>
  <si>
    <r>
      <rPr>
        <sz val="5"/>
        <rFont val="Arial"/>
        <family val="2"/>
      </rPr>
      <t>25.135.2003</t>
    </r>
  </si>
  <si>
    <r>
      <rPr>
        <sz val="4"/>
        <rFont val="Arial"/>
        <family val="2"/>
      </rPr>
      <t>Engelliler için paslanmaz çelik kağıtlık</t>
    </r>
  </si>
  <si>
    <r>
      <rPr>
        <sz val="5"/>
        <rFont val="Arial"/>
        <family val="2"/>
      </rPr>
      <t>TS-19</t>
    </r>
  </si>
  <si>
    <r>
      <rPr>
        <sz val="5"/>
        <rFont val="Arial"/>
        <family val="2"/>
      </rPr>
      <t>25.135.4001</t>
    </r>
  </si>
  <si>
    <r>
      <rPr>
        <sz val="4"/>
        <rFont val="Arial"/>
        <family val="2"/>
      </rPr>
      <t>Engelliler için tutunma barı</t>
    </r>
  </si>
  <si>
    <r>
      <rPr>
        <sz val="5"/>
        <rFont val="Arial"/>
        <family val="2"/>
      </rPr>
      <t>TS-20</t>
    </r>
  </si>
  <si>
    <r>
      <rPr>
        <sz val="5"/>
        <rFont val="Arial"/>
        <family val="2"/>
      </rPr>
      <t>25.135.4002</t>
    </r>
  </si>
  <si>
    <r>
      <rPr>
        <sz val="4"/>
        <rFont val="Arial"/>
        <family val="2"/>
      </rPr>
      <t>Engelliler için 135 derece tutunma barı</t>
    </r>
  </si>
  <si>
    <r>
      <rPr>
        <sz val="5"/>
        <rFont val="Arial"/>
        <family val="2"/>
      </rPr>
      <t>TS-21</t>
    </r>
  </si>
  <si>
    <r>
      <rPr>
        <sz val="5"/>
        <rFont val="Arial"/>
        <family val="2"/>
      </rPr>
      <t>25.135.4003</t>
    </r>
  </si>
  <si>
    <r>
      <rPr>
        <sz val="4"/>
        <rFont val="Arial"/>
        <family val="2"/>
      </rPr>
      <t>Engelliler için klozet tutunma barı</t>
    </r>
  </si>
  <si>
    <r>
      <rPr>
        <sz val="5"/>
        <rFont val="Arial"/>
        <family val="2"/>
      </rPr>
      <t>TS-22</t>
    </r>
  </si>
  <si>
    <r>
      <rPr>
        <sz val="5"/>
        <rFont val="Arial"/>
        <family val="2"/>
      </rPr>
      <t>25.138.1031</t>
    </r>
  </si>
  <si>
    <r>
      <rPr>
        <sz val="4"/>
        <rFont val="Arial"/>
        <family val="2"/>
      </rPr>
      <t>Yer süzgeci pirinç kromajlı ızgaralı, gövde plastik 10x10 cm Ø 50 çıkışlı</t>
    </r>
  </si>
  <si>
    <r>
      <rPr>
        <sz val="5"/>
        <rFont val="Arial"/>
        <family val="2"/>
      </rPr>
      <t>TS-23</t>
    </r>
  </si>
  <si>
    <r>
      <rPr>
        <sz val="5"/>
        <rFont val="Arial"/>
        <family val="2"/>
      </rPr>
      <t>25.142.1103</t>
    </r>
  </si>
  <si>
    <r>
      <rPr>
        <sz val="4"/>
        <rFont val="Arial"/>
        <family val="2"/>
      </rPr>
      <t>Soğuk su sayacı 1 1/2" vidalı 40Ømm.</t>
    </r>
  </si>
  <si>
    <r>
      <rPr>
        <sz val="5"/>
        <rFont val="Arial"/>
        <family val="2"/>
      </rPr>
      <t>TS-24</t>
    </r>
  </si>
  <si>
    <r>
      <rPr>
        <sz val="5"/>
        <rFont val="Arial"/>
        <family val="2"/>
      </rPr>
      <t>25.144.1006</t>
    </r>
  </si>
  <si>
    <r>
      <rPr>
        <sz val="4"/>
        <rFont val="Arial"/>
        <family val="2"/>
      </rPr>
      <t>Flotör 1 1/2" 40Ømm.</t>
    </r>
  </si>
  <si>
    <r>
      <rPr>
        <sz val="5"/>
        <rFont val="Arial"/>
        <family val="2"/>
      </rPr>
      <t>TS-25</t>
    </r>
  </si>
  <si>
    <r>
      <rPr>
        <sz val="5"/>
        <rFont val="Arial"/>
        <family val="2"/>
      </rPr>
      <t>25.150.1210</t>
    </r>
  </si>
  <si>
    <r>
      <rPr>
        <sz val="4"/>
        <rFont val="Arial"/>
        <family val="2"/>
      </rPr>
      <t>20,00 m3 prizmatik modüler paslanmaz çelik su deposu</t>
    </r>
  </si>
  <si>
    <r>
      <rPr>
        <sz val="5"/>
        <rFont val="Arial"/>
        <family val="2"/>
      </rPr>
      <t>TS-26</t>
    </r>
  </si>
  <si>
    <r>
      <rPr>
        <sz val="5"/>
        <rFont val="Arial"/>
        <family val="2"/>
      </rPr>
      <t>25.160.1201</t>
    </r>
  </si>
  <si>
    <r>
      <rPr>
        <sz val="4"/>
        <rFont val="Arial"/>
        <family val="2"/>
      </rPr>
      <t>İki pompalı düşey milli santrifüj pompalı tam otomatik paket hidrofor (debi: 0-10 m³/h, basınç: 30-60 mss)</t>
    </r>
  </si>
  <si>
    <r>
      <rPr>
        <sz val="5"/>
        <rFont val="Arial"/>
        <family val="2"/>
      </rPr>
      <t>TS-27</t>
    </r>
  </si>
  <si>
    <r>
      <rPr>
        <sz val="5"/>
        <rFont val="Arial"/>
        <family val="2"/>
      </rPr>
      <t>25.160.1203</t>
    </r>
  </si>
  <si>
    <r>
      <rPr>
        <sz val="4"/>
        <rFont val="Arial"/>
        <family val="2"/>
      </rPr>
      <t>İki pompalı düşey milli santrifüj pompalı tam otomatik paket hidrofor (debi: 10- 30 m³/h, basınç: 30-60 mss)</t>
    </r>
  </si>
  <si>
    <r>
      <rPr>
        <sz val="5"/>
        <rFont val="Arial"/>
        <family val="2"/>
      </rPr>
      <t>TS-28</t>
    </r>
  </si>
  <si>
    <r>
      <rPr>
        <sz val="5"/>
        <rFont val="Arial"/>
        <family val="2"/>
      </rPr>
      <t>25.182.2303</t>
    </r>
  </si>
  <si>
    <r>
      <rPr>
        <sz val="4"/>
        <rFont val="Arial"/>
        <family val="2"/>
      </rPr>
      <t>Plastik vana kutusu dik dörtgen 380x540x300 mm.</t>
    </r>
  </si>
  <si>
    <r>
      <rPr>
        <sz val="5"/>
        <rFont val="Arial"/>
        <family val="2"/>
      </rPr>
      <t>TS-29</t>
    </r>
  </si>
  <si>
    <r>
      <rPr>
        <sz val="5"/>
        <rFont val="Arial"/>
        <family val="2"/>
      </rPr>
      <t>25.312.2102</t>
    </r>
  </si>
  <si>
    <r>
      <rPr>
        <sz val="4"/>
        <rFont val="Arial"/>
        <family val="2"/>
      </rPr>
      <t>Havalandırma boru ve şapkası 100 Ø mm.(pvc)</t>
    </r>
  </si>
  <si>
    <r>
      <rPr>
        <sz val="5"/>
        <rFont val="Arial"/>
        <family val="2"/>
      </rPr>
      <t>TS-30</t>
    </r>
  </si>
  <si>
    <r>
      <rPr>
        <sz val="5"/>
        <rFont val="Arial"/>
        <family val="2"/>
      </rPr>
      <t>25.250.2301</t>
    </r>
  </si>
  <si>
    <r>
      <rPr>
        <sz val="4"/>
        <rFont val="Arial"/>
        <family val="2"/>
      </rPr>
      <t>Manometre ø 100 mm 1 atmosfer kadar bölüntülü</t>
    </r>
  </si>
  <si>
    <r>
      <rPr>
        <sz val="5"/>
        <rFont val="Arial"/>
        <family val="2"/>
      </rPr>
      <t>TS-31</t>
    </r>
  </si>
  <si>
    <r>
      <rPr>
        <sz val="5"/>
        <rFont val="Arial"/>
        <family val="2"/>
      </rPr>
      <t>25.255.2005</t>
    </r>
  </si>
  <si>
    <r>
      <rPr>
        <sz val="4"/>
        <rFont val="Arial"/>
        <family val="2"/>
      </rPr>
      <t>150 lt.çelikten atmosfere kapalı değişebilir diyaframlı genleşme deposu</t>
    </r>
  </si>
  <si>
    <r>
      <rPr>
        <sz val="5"/>
        <rFont val="Arial"/>
        <family val="2"/>
      </rPr>
      <t>TS-32</t>
    </r>
  </si>
  <si>
    <r>
      <rPr>
        <sz val="5"/>
        <rFont val="Arial"/>
        <family val="2"/>
      </rPr>
      <t>25.700.1203</t>
    </r>
  </si>
  <si>
    <r>
      <rPr>
        <sz val="4"/>
        <rFont val="Arial"/>
        <family val="2"/>
      </rPr>
      <t>Dn25 30m TS EN 671-1 normlarında tüplü model yangın dolabı</t>
    </r>
  </si>
  <si>
    <r>
      <rPr>
        <b/>
        <sz val="5.5"/>
        <rFont val="Arial"/>
        <family val="2"/>
      </rPr>
      <t>ISITMA TESİSATI İŞLERİ YAKLAŞIK MALİYET CETVELİ</t>
    </r>
  </si>
  <si>
    <r>
      <rPr>
        <sz val="5"/>
        <rFont val="Arial"/>
        <family val="2"/>
      </rPr>
      <t>IT-01</t>
    </r>
  </si>
  <si>
    <r>
      <rPr>
        <sz val="5"/>
        <rFont val="Arial"/>
        <family val="2"/>
      </rPr>
      <t>25.225.3025</t>
    </r>
  </si>
  <si>
    <r>
      <rPr>
        <sz val="4"/>
        <rFont val="Arial"/>
        <family val="2"/>
      </rPr>
      <t>Panel radyatör (tip 22) 600</t>
    </r>
  </si>
  <si>
    <r>
      <rPr>
        <sz val="5"/>
        <rFont val="Arial"/>
        <family val="2"/>
      </rPr>
      <t>MT</t>
    </r>
  </si>
  <si>
    <r>
      <rPr>
        <sz val="5"/>
        <rFont val="Arial"/>
        <family val="2"/>
      </rPr>
      <t>25.230.1201</t>
    </r>
  </si>
  <si>
    <r>
      <rPr>
        <sz val="4"/>
        <rFont val="Arial"/>
        <family val="2"/>
      </rPr>
      <t>Köşe tip radyatör musluğu  ø15 mm (1/2")</t>
    </r>
  </si>
  <si>
    <r>
      <rPr>
        <sz val="5"/>
        <rFont val="Arial"/>
        <family val="2"/>
      </rPr>
      <t>25.230.1301</t>
    </r>
  </si>
  <si>
    <r>
      <rPr>
        <sz val="4"/>
        <rFont val="Arial"/>
        <family val="2"/>
      </rPr>
      <t>Düz tip termostatlı radyatör muslukları  ø15 mm (1/2")</t>
    </r>
  </si>
  <si>
    <r>
      <rPr>
        <sz val="5"/>
        <rFont val="Arial"/>
        <family val="2"/>
      </rPr>
      <t>25.245.1103</t>
    </r>
  </si>
  <si>
    <r>
      <rPr>
        <sz val="4"/>
        <rFont val="Arial"/>
        <family val="2"/>
      </rPr>
      <t>Kollektör borusu ø 108/3.71 mm.dikişli boru</t>
    </r>
  </si>
  <si>
    <r>
      <rPr>
        <sz val="5"/>
        <rFont val="Arial"/>
        <family val="2"/>
      </rPr>
      <t>25.245.2006</t>
    </r>
  </si>
  <si>
    <r>
      <rPr>
        <sz val="4"/>
        <rFont val="Arial"/>
        <family val="2"/>
      </rPr>
      <t>Kollektör ağzı ø 50 mm</t>
    </r>
  </si>
  <si>
    <r>
      <rPr>
        <sz val="4"/>
        <rFont val="Arial"/>
        <family val="2"/>
      </rPr>
      <t>Termometre, madeni, ø 100 mm 120 °C</t>
    </r>
  </si>
  <si>
    <r>
      <rPr>
        <sz val="5"/>
        <rFont val="Arial"/>
        <family val="2"/>
      </rPr>
      <t>25.255.2006</t>
    </r>
  </si>
  <si>
    <r>
      <rPr>
        <sz val="4"/>
        <rFont val="Arial"/>
        <family val="2"/>
      </rPr>
      <t>200 lt.çelikten atmosfere kapalı değişebilir diyaframlı genleşme deposu</t>
    </r>
  </si>
  <si>
    <r>
      <rPr>
        <sz val="5"/>
        <rFont val="Arial"/>
        <family val="2"/>
      </rPr>
      <t>25.264.1001</t>
    </r>
  </si>
  <si>
    <r>
      <rPr>
        <sz val="4"/>
        <rFont val="Arial"/>
        <family val="2"/>
      </rPr>
      <t>Doldurma ve boşaltma musluğu 20 Ø mm (3/4")</t>
    </r>
  </si>
  <si>
    <r>
      <rPr>
        <sz val="5"/>
        <rFont val="Arial"/>
        <family val="2"/>
      </rPr>
      <t>25.264.1040</t>
    </r>
  </si>
  <si>
    <r>
      <rPr>
        <sz val="4"/>
        <rFont val="Arial"/>
        <family val="2"/>
      </rPr>
      <t>Kazan drenaj ve su alma musluğu</t>
    </r>
  </si>
  <si>
    <r>
      <rPr>
        <sz val="5"/>
        <rFont val="Arial"/>
        <family val="2"/>
      </rPr>
      <t>25.264.3102</t>
    </r>
  </si>
  <si>
    <r>
      <rPr>
        <sz val="4"/>
        <rFont val="Arial"/>
        <family val="2"/>
      </rPr>
      <t>Mekanik kazan besleme cihazı ø 10 mm.</t>
    </r>
  </si>
  <si>
    <r>
      <rPr>
        <sz val="5"/>
        <rFont val="Arial"/>
        <family val="2"/>
      </rPr>
      <t>25.288.5207</t>
    </r>
  </si>
  <si>
    <r>
      <rPr>
        <sz val="4"/>
        <rFont val="Arial"/>
        <family val="2"/>
      </rPr>
      <t>Ø250 yalıtımlı paslanmaz çelik baca (dış kaplaması gofrajlı alüminyum saç)</t>
    </r>
  </si>
  <si>
    <r>
      <rPr>
        <b/>
        <sz val="5.5"/>
        <rFont val="Arial"/>
        <family val="2"/>
      </rPr>
      <t>KLİMA TESİSAT İŞLERİ YAKLAŞIK MALİYET CETVELİ</t>
    </r>
  </si>
  <si>
    <r>
      <rPr>
        <sz val="5"/>
        <rFont val="Arial"/>
        <family val="2"/>
      </rPr>
      <t>KLM-01</t>
    </r>
  </si>
  <si>
    <r>
      <rPr>
        <sz val="5"/>
        <rFont val="Arial"/>
        <family val="2"/>
      </rPr>
      <t>25.490.2203</t>
    </r>
  </si>
  <si>
    <r>
      <rPr>
        <sz val="4"/>
        <rFont val="Arial"/>
        <family val="2"/>
      </rPr>
      <t>Soğutma kapasitesi (nom):3-4 KW., ısıtma kapasitesi (nom):3,5-4,5 KW. kaset tipi  iç ünite</t>
    </r>
  </si>
  <si>
    <r>
      <rPr>
        <sz val="5"/>
        <rFont val="Arial"/>
        <family val="2"/>
      </rPr>
      <t>KLM-02</t>
    </r>
  </si>
  <si>
    <r>
      <rPr>
        <sz val="5"/>
        <rFont val="Arial"/>
        <family val="2"/>
      </rPr>
      <t>25.490.2204</t>
    </r>
  </si>
  <si>
    <r>
      <rPr>
        <sz val="4"/>
        <rFont val="Arial"/>
        <family val="2"/>
      </rPr>
      <t>Soğutma kapasitesi (nom):4-5,5 KW., ısıtma kapasitesi (nom):4,5-6 KW. kaset tipi  iç ünite</t>
    </r>
  </si>
  <si>
    <r>
      <rPr>
        <sz val="5"/>
        <rFont val="Arial"/>
        <family val="2"/>
      </rPr>
      <t>KLM-03</t>
    </r>
  </si>
  <si>
    <r>
      <rPr>
        <sz val="5"/>
        <rFont val="Arial"/>
        <family val="2"/>
      </rPr>
      <t>25.490.2205</t>
    </r>
  </si>
  <si>
    <r>
      <rPr>
        <sz val="4"/>
        <rFont val="Arial"/>
        <family val="2"/>
      </rPr>
      <t>Soğutma kapasitesi (nom):5,5-7 KW., ısıtma kapasitesi (nom):6 -8,5 KW. kaset tipi  iç ünite</t>
    </r>
  </si>
  <si>
    <r>
      <rPr>
        <sz val="5"/>
        <rFont val="Arial"/>
        <family val="2"/>
      </rPr>
      <t>KLM-04</t>
    </r>
  </si>
  <si>
    <r>
      <rPr>
        <sz val="5"/>
        <rFont val="Arial"/>
        <family val="2"/>
      </rPr>
      <t>25.490.2206</t>
    </r>
  </si>
  <si>
    <r>
      <rPr>
        <sz val="4"/>
        <rFont val="Arial"/>
        <family val="2"/>
      </rPr>
      <t>Soğutma kapasitesi (nom):7 -7,5 KW., ısıtma kapasitesi (nom):7,5-8,5 KW. kaset tipi  iç ünite</t>
    </r>
  </si>
  <si>
    <r>
      <rPr>
        <sz val="5"/>
        <rFont val="Arial"/>
        <family val="2"/>
      </rPr>
      <t>25.490.5102</t>
    </r>
  </si>
  <si>
    <r>
      <rPr>
        <sz val="4"/>
        <rFont val="Arial"/>
        <family val="2"/>
      </rPr>
      <t>Kablosuz uzanktan kumanda cihazı ve algılayıcı</t>
    </r>
  </si>
  <si>
    <r>
      <rPr>
        <sz val="5"/>
        <rFont val="Arial"/>
        <family val="2"/>
      </rPr>
      <t>25.490.8101</t>
    </r>
  </si>
  <si>
    <r>
      <rPr>
        <sz val="4"/>
        <rFont val="Arial"/>
        <family val="2"/>
      </rPr>
      <t>Bakır boru grubu 1/4 " 0,8 mm (13 mm izo) bakır borulama tesisatı</t>
    </r>
  </si>
  <si>
    <r>
      <rPr>
        <sz val="5"/>
        <rFont val="Arial"/>
        <family val="2"/>
      </rPr>
      <t>25.490.8102</t>
    </r>
  </si>
  <si>
    <r>
      <rPr>
        <sz val="4"/>
        <rFont val="Arial"/>
        <family val="2"/>
      </rPr>
      <t>Bakır boru grubu 3/8 " 0,8 mm (13 mm izo) bakır borulama tesisatı</t>
    </r>
  </si>
  <si>
    <r>
      <rPr>
        <sz val="5"/>
        <rFont val="Arial"/>
        <family val="2"/>
      </rPr>
      <t>25.490.8103</t>
    </r>
  </si>
  <si>
    <r>
      <rPr>
        <sz val="4"/>
        <rFont val="Arial"/>
        <family val="2"/>
      </rPr>
      <t>Bakır boru grubu 1/2 " 0,8 mm (13 mm izo) bakır borulama tesisatı</t>
    </r>
  </si>
  <si>
    <r>
      <rPr>
        <sz val="5"/>
        <rFont val="Arial"/>
        <family val="2"/>
      </rPr>
      <t>25.490.8104</t>
    </r>
  </si>
  <si>
    <r>
      <rPr>
        <sz val="4"/>
        <rFont val="Arial"/>
        <family val="2"/>
      </rPr>
      <t>Bakır boru grubu 5/8 " 1,0 mm (13 mm izo) bakır borulama tesisatı</t>
    </r>
  </si>
  <si>
    <r>
      <rPr>
        <sz val="5"/>
        <rFont val="Arial"/>
        <family val="2"/>
      </rPr>
      <t>25.490.8105</t>
    </r>
  </si>
  <si>
    <r>
      <rPr>
        <sz val="4"/>
        <rFont val="Arial"/>
        <family val="2"/>
      </rPr>
      <t>Bakır boru grubu 3/4 " 1,0 mm (13 mm izo) bakır borulama tesisatı</t>
    </r>
  </si>
  <si>
    <r>
      <rPr>
        <sz val="5"/>
        <rFont val="Arial"/>
        <family val="2"/>
      </rPr>
      <t>25.490.8106</t>
    </r>
  </si>
  <si>
    <r>
      <rPr>
        <sz val="4"/>
        <rFont val="Arial"/>
        <family val="2"/>
      </rPr>
      <t>Bakır boru grubu 7/8 " 1,0 mm (13 mm izo) bakır borulama tesisatı</t>
    </r>
  </si>
  <si>
    <r>
      <rPr>
        <sz val="5"/>
        <rFont val="Arial"/>
        <family val="2"/>
      </rPr>
      <t>25.490.8107</t>
    </r>
  </si>
  <si>
    <r>
      <rPr>
        <sz val="4"/>
        <rFont val="Arial"/>
        <family val="2"/>
      </rPr>
      <t>Bakır boru grubu 1 " 1,2 mm (13 mm izo) bakır borulama tesisatı</t>
    </r>
  </si>
  <si>
    <r>
      <rPr>
        <sz val="5"/>
        <rFont val="Arial"/>
        <family val="2"/>
      </rPr>
      <t>25.490.8108</t>
    </r>
  </si>
  <si>
    <r>
      <rPr>
        <sz val="4"/>
        <rFont val="Arial"/>
        <family val="2"/>
      </rPr>
      <t>Bakır boru grubu 1 1/8 " 1,2 mm (19 mm izo) bakır borulama tesisatı</t>
    </r>
  </si>
  <si>
    <r>
      <rPr>
        <sz val="5"/>
        <rFont val="Arial"/>
        <family val="2"/>
      </rPr>
      <t>25.490.8109</t>
    </r>
  </si>
  <si>
    <r>
      <rPr>
        <sz val="4"/>
        <rFont val="Arial"/>
        <family val="2"/>
      </rPr>
      <t>Bakır boru grubu 1 3/8 " 1,5 mm (19 mm izo) bakır borulama tesisatı</t>
    </r>
  </si>
  <si>
    <r>
      <rPr>
        <sz val="5"/>
        <rFont val="Arial"/>
        <family val="2"/>
      </rPr>
      <t>25.490.8110</t>
    </r>
  </si>
  <si>
    <r>
      <rPr>
        <sz val="4"/>
        <rFont val="Arial"/>
        <family val="2"/>
      </rPr>
      <t>Bakır boru grubu 1 5/8 " 1,5 mm (19 mm izo) bakır borulama tesisatı</t>
    </r>
  </si>
  <si>
    <r>
      <rPr>
        <sz val="5"/>
        <rFont val="Arial"/>
        <family val="2"/>
      </rPr>
      <t>25.490.8201</t>
    </r>
  </si>
  <si>
    <r>
      <rPr>
        <sz val="4"/>
        <rFont val="Arial"/>
        <family val="2"/>
      </rPr>
      <t>25 kw.'a kadar bağlantı (joint) elamanları</t>
    </r>
  </si>
  <si>
    <r>
      <rPr>
        <sz val="5"/>
        <rFont val="Arial"/>
        <family val="2"/>
      </rPr>
      <t>25.490.8202</t>
    </r>
  </si>
  <si>
    <r>
      <rPr>
        <sz val="4"/>
        <rFont val="Arial"/>
        <family val="2"/>
      </rPr>
      <t>25-50 kw.arası bağlantı (joint) elamanları</t>
    </r>
  </si>
  <si>
    <r>
      <rPr>
        <sz val="5"/>
        <rFont val="Arial"/>
        <family val="2"/>
      </rPr>
      <t>25.490.8203</t>
    </r>
  </si>
  <si>
    <r>
      <rPr>
        <sz val="4"/>
        <rFont val="Arial"/>
        <family val="2"/>
      </rPr>
      <t>50-100 kw. arası bağlantı (joint) elamanları</t>
    </r>
  </si>
  <si>
    <r>
      <rPr>
        <sz val="5"/>
        <rFont val="Arial"/>
        <family val="2"/>
      </rPr>
      <t>25.490.1117</t>
    </r>
  </si>
  <si>
    <r>
      <rPr>
        <sz val="4"/>
        <rFont val="Arial"/>
        <family val="2"/>
      </rPr>
      <t xml:space="preserve">110 kw soğutma kapasitesi (nom),120 kw ısıtma kapasitesi (nom) tümü frekans kontrollü kompresörlü dış ünite veya dış ünite
</t>
    </r>
    <r>
      <rPr>
        <sz val="4"/>
        <rFont val="Arial"/>
        <family val="2"/>
      </rPr>
      <t>grubu</t>
    </r>
  </si>
  <si>
    <r>
      <rPr>
        <sz val="5"/>
        <rFont val="Arial"/>
        <family val="2"/>
      </rPr>
      <t>25.490.1119</t>
    </r>
  </si>
  <si>
    <r>
      <rPr>
        <sz val="4"/>
        <rFont val="Arial"/>
        <family val="2"/>
      </rPr>
      <t xml:space="preserve">120 kw soğutma kapasitesi (nom),135 kw ısıtma kapasitesi (nom) tümü frekans kontrollü kompresörlü dış ünite veya dış ünite
</t>
    </r>
    <r>
      <rPr>
        <sz val="4"/>
        <rFont val="Arial"/>
        <family val="2"/>
      </rPr>
      <t>grubu</t>
    </r>
  </si>
  <si>
    <r>
      <rPr>
        <b/>
        <sz val="5.5"/>
        <rFont val="Arial"/>
        <family val="2"/>
      </rPr>
      <t>MÜŞTEREK TESİSAT İŞLERİ YAKLAŞIK MALİYET CETVELİ</t>
    </r>
  </si>
  <si>
    <r>
      <rPr>
        <sz val="5"/>
        <rFont val="Arial"/>
        <family val="2"/>
      </rPr>
      <t>MT-01</t>
    </r>
  </si>
  <si>
    <r>
      <rPr>
        <sz val="5"/>
        <rFont val="Arial"/>
        <family val="2"/>
      </rPr>
      <t>25.305.2101</t>
    </r>
  </si>
  <si>
    <r>
      <rPr>
        <sz val="4"/>
        <rFont val="Arial"/>
        <family val="2"/>
      </rPr>
      <t>Pn 20 polipropilen 1/2" ø20/3,4 mm temiz su boruları</t>
    </r>
  </si>
  <si>
    <r>
      <rPr>
        <sz val="5"/>
        <rFont val="Arial"/>
        <family val="2"/>
      </rPr>
      <t>MT-02</t>
    </r>
  </si>
  <si>
    <r>
      <rPr>
        <sz val="5"/>
        <rFont val="Arial"/>
        <family val="2"/>
      </rPr>
      <t>25.305.2102</t>
    </r>
  </si>
  <si>
    <r>
      <rPr>
        <sz val="4"/>
        <rFont val="Arial"/>
        <family val="2"/>
      </rPr>
      <t>Pn 20 polipropilen 3/4" ø25/4,2 mm temiz su boruları</t>
    </r>
  </si>
  <si>
    <r>
      <rPr>
        <sz val="5"/>
        <rFont val="Arial"/>
        <family val="2"/>
      </rPr>
      <t>25.305.2103</t>
    </r>
  </si>
  <si>
    <r>
      <rPr>
        <sz val="4"/>
        <rFont val="Arial"/>
        <family val="2"/>
      </rPr>
      <t>Pn 20 polipropilen 1" ø32/5,4 mm  temiz su boruları</t>
    </r>
  </si>
  <si>
    <r>
      <rPr>
        <sz val="5"/>
        <rFont val="Arial"/>
        <family val="2"/>
      </rPr>
      <t>25.305.2104</t>
    </r>
  </si>
  <si>
    <r>
      <rPr>
        <sz val="4"/>
        <rFont val="Arial"/>
        <family val="2"/>
      </rPr>
      <t>Pn 20 polipropilen 11/4" ø40/6,7 mm  temiz su boruları</t>
    </r>
  </si>
  <si>
    <r>
      <rPr>
        <sz val="5"/>
        <rFont val="Arial"/>
        <family val="2"/>
      </rPr>
      <t>25.305.2105</t>
    </r>
  </si>
  <si>
    <r>
      <rPr>
        <sz val="4"/>
        <rFont val="Arial"/>
        <family val="2"/>
      </rPr>
      <t>Pn 20 polipropilen 11/2" ø50/8,4 mm  temiz su boruları</t>
    </r>
  </si>
  <si>
    <r>
      <rPr>
        <sz val="5"/>
        <rFont val="Arial"/>
        <family val="2"/>
      </rPr>
      <t>25.305.3106</t>
    </r>
  </si>
  <si>
    <r>
      <rPr>
        <sz val="4"/>
        <rFont val="Arial"/>
        <family val="2"/>
      </rPr>
      <t>Pn 20 alüminyum folyolu polipropilen 2" ø63/8,6 mm  (oksijen bariyerli) kompozit pp-rc borular</t>
    </r>
  </si>
  <si>
    <r>
      <rPr>
        <sz val="5"/>
        <rFont val="Arial"/>
        <family val="2"/>
      </rPr>
      <t>25.305.3107</t>
    </r>
  </si>
  <si>
    <r>
      <rPr>
        <sz val="4"/>
        <rFont val="Arial"/>
        <family val="2"/>
      </rPr>
      <t>Pn 20 alüminyum folyolu polipropilen 21/2" ø75/10,3 mm (oksijen bariyerli) kompozit pp-rc borular</t>
    </r>
  </si>
  <si>
    <r>
      <rPr>
        <sz val="5"/>
        <rFont val="Arial"/>
        <family val="2"/>
      </rPr>
      <t>25.305.5000</t>
    </r>
  </si>
  <si>
    <r>
      <rPr>
        <sz val="5"/>
        <rFont val="Arial"/>
        <family val="2"/>
      </rPr>
      <t>%</t>
    </r>
  </si>
  <si>
    <r>
      <rPr>
        <sz val="5"/>
        <rFont val="Arial"/>
        <family val="2"/>
      </rPr>
      <t>25.305.6103</t>
    </r>
  </si>
  <si>
    <r>
      <rPr>
        <sz val="4"/>
        <rFont val="Arial"/>
        <family val="2"/>
      </rPr>
      <t>Sert pvc plastik pis su borusu dış çap ø 100-110/3,0 mm (geçme veya yapıştırma muflu)</t>
    </r>
  </si>
  <si>
    <r>
      <rPr>
        <sz val="5"/>
        <rFont val="Arial"/>
        <family val="2"/>
      </rPr>
      <t>25.305.6105</t>
    </r>
  </si>
  <si>
    <r>
      <rPr>
        <sz val="4"/>
        <rFont val="Arial"/>
        <family val="2"/>
      </rPr>
      <t>Sert pvc plastik pis su borusu dış çap ø 160-150/3,2 mm (geçme veya yapıştırma muflu)</t>
    </r>
  </si>
  <si>
    <r>
      <rPr>
        <sz val="5"/>
        <rFont val="Arial"/>
        <family val="2"/>
      </rPr>
      <t>25.305.6107</t>
    </r>
  </si>
  <si>
    <r>
      <rPr>
        <sz val="4"/>
        <rFont val="Arial"/>
        <family val="2"/>
      </rPr>
      <t>Sert pvc plastik pis su borusu dış çap ø 200/3,9 mm (geçme veya yapıştırma muflu)</t>
    </r>
  </si>
  <si>
    <r>
      <rPr>
        <sz val="5"/>
        <rFont val="Arial"/>
        <family val="2"/>
      </rPr>
      <t>25.305.6109</t>
    </r>
  </si>
  <si>
    <r>
      <rPr>
        <sz val="4"/>
        <rFont val="Arial"/>
        <family val="2"/>
      </rPr>
      <t>Sert pvc plastik pis su borusu dış çap ø 250/4,9 mm  (geçme veya yapıştırma muflu)</t>
    </r>
  </si>
  <si>
    <r>
      <rPr>
        <sz val="5"/>
        <rFont val="Arial"/>
        <family val="2"/>
      </rPr>
      <t>25.305.6301</t>
    </r>
  </si>
  <si>
    <r>
      <rPr>
        <sz val="4"/>
        <rFont val="Arial"/>
        <family val="2"/>
      </rPr>
      <t>Ses izoleli plastik pis su boruları Dış çap 50 Ø/2,0 mm</t>
    </r>
  </si>
  <si>
    <r>
      <rPr>
        <sz val="5"/>
        <rFont val="Arial"/>
        <family val="2"/>
      </rPr>
      <t>25.305.6302</t>
    </r>
  </si>
  <si>
    <r>
      <rPr>
        <sz val="4"/>
        <rFont val="Arial"/>
        <family val="2"/>
      </rPr>
      <t>Ses izoleli plastik pis su boruları Dış çap 70 Ø/2,4 mm</t>
    </r>
  </si>
  <si>
    <r>
      <rPr>
        <sz val="5"/>
        <rFont val="Arial"/>
        <family val="2"/>
      </rPr>
      <t>25.305.6303</t>
    </r>
  </si>
  <si>
    <r>
      <rPr>
        <sz val="4"/>
        <rFont val="Arial"/>
        <family val="2"/>
      </rPr>
      <t>Ses izoleli plastik pis su boruları Dış çap 110 Ø/3,2 mm</t>
    </r>
  </si>
  <si>
    <r>
      <rPr>
        <sz val="5"/>
        <rFont val="Arial"/>
        <family val="2"/>
      </rPr>
      <t>25.305.6600</t>
    </r>
  </si>
  <si>
    <r>
      <rPr>
        <sz val="4"/>
        <rFont val="Arial"/>
        <family val="2"/>
      </rPr>
      <t>PVC, ses izoleli,polipropilen plastik pis su boruları (geçme muflu) montaj malzemesi bedeli</t>
    </r>
  </si>
  <si>
    <r>
      <rPr>
        <sz val="5"/>
        <rFont val="Arial"/>
        <family val="2"/>
      </rPr>
      <t>25.320.2101</t>
    </r>
  </si>
  <si>
    <r>
      <rPr>
        <sz val="4"/>
        <rFont val="Arial"/>
        <family val="2"/>
      </rPr>
      <t>Pirinç, preste imal edilmiş teflon, (P. T. F. E.) contalı, 15 Ø mm, 1/2"  tam geçişli, vidalı küresel vana (TS 3148)</t>
    </r>
  </si>
  <si>
    <r>
      <rPr>
        <sz val="5"/>
        <rFont val="Arial"/>
        <family val="2"/>
      </rPr>
      <t>25.320.2102</t>
    </r>
  </si>
  <si>
    <r>
      <rPr>
        <sz val="4"/>
        <rFont val="Arial"/>
        <family val="2"/>
      </rPr>
      <t>Pirinç, preste imal edilmiş teflon, (P. T. F. E.) contalı, 20 Ø mm, 3/4" tam geçişli, vidalı küresel vana (TS 3148)</t>
    </r>
  </si>
  <si>
    <r>
      <rPr>
        <sz val="5"/>
        <rFont val="Arial"/>
        <family val="2"/>
      </rPr>
      <t>25.320.2103</t>
    </r>
  </si>
  <si>
    <r>
      <rPr>
        <sz val="4"/>
        <rFont val="Arial"/>
        <family val="2"/>
      </rPr>
      <t>Pirinç, preste imal edilmiş teflon, (P. T. F. E.) contalı, 25 Ø mm, 1" tam geçişli, vidalı küresel vana (TS 3148)</t>
    </r>
  </si>
  <si>
    <r>
      <rPr>
        <sz val="5"/>
        <rFont val="Arial"/>
        <family val="2"/>
      </rPr>
      <t>25.320.2204</t>
    </r>
  </si>
  <si>
    <r>
      <rPr>
        <sz val="4"/>
        <rFont val="Arial"/>
        <family val="2"/>
      </rPr>
      <t xml:space="preserve">Küresel vana (pn 16-25 gövdesi sfero döküm,küresi paslanmaz çelik,teflon contalı,tam geçişli, wafer bağlantılı) ø 80 mm (TS
</t>
    </r>
    <r>
      <rPr>
        <sz val="4"/>
        <rFont val="Arial"/>
        <family val="2"/>
      </rPr>
      <t>3148)</t>
    </r>
  </si>
  <si>
    <r>
      <rPr>
        <sz val="5"/>
        <rFont val="Arial"/>
        <family val="2"/>
      </rPr>
      <t>25.325.1206</t>
    </r>
  </si>
  <si>
    <r>
      <rPr>
        <sz val="4"/>
        <rFont val="Arial"/>
        <family val="2"/>
      </rPr>
      <t>Pislik tutucu,pn 16,( buhar+su için,pik dök.)ø 50 mm, Vidalı veya Flanşlı</t>
    </r>
  </si>
  <si>
    <r>
      <rPr>
        <sz val="5"/>
        <rFont val="Arial"/>
        <family val="2"/>
      </rPr>
      <t>25.325.1208</t>
    </r>
  </si>
  <si>
    <r>
      <rPr>
        <sz val="4"/>
        <rFont val="Arial"/>
        <family val="2"/>
      </rPr>
      <t>Pislik tutucu,pn 16,( buhar+su için,pik dök.)ø 80 mm, Flanşlı</t>
    </r>
  </si>
  <si>
    <r>
      <rPr>
        <sz val="5"/>
        <rFont val="Arial"/>
        <family val="2"/>
      </rPr>
      <t>25.325.2105</t>
    </r>
  </si>
  <si>
    <r>
      <rPr>
        <sz val="4"/>
        <rFont val="Arial"/>
        <family val="2"/>
      </rPr>
      <t>Geri tepme ventili, pirinç,pres döküm,vidalı. ø 40mm, 1 1/2"</t>
    </r>
  </si>
  <si>
    <r>
      <rPr>
        <sz val="5"/>
        <rFont val="Arial"/>
        <family val="2"/>
      </rPr>
      <t>25.325.2106</t>
    </r>
  </si>
  <si>
    <r>
      <rPr>
        <sz val="4"/>
        <rFont val="Arial"/>
        <family val="2"/>
      </rPr>
      <t>Geri tepme ventili, pirinç,pres döküm,vidalı. ø 50mm, 2"</t>
    </r>
  </si>
  <si>
    <r>
      <rPr>
        <sz val="5"/>
        <rFont val="Arial"/>
        <family val="2"/>
      </rPr>
      <t>25.325.2302</t>
    </r>
  </si>
  <si>
    <r>
      <rPr>
        <sz val="4"/>
        <rFont val="Arial"/>
        <family val="2"/>
      </rPr>
      <t>Geri tepme ventili, flanşlı döküm gövdeli ø 80 mm.</t>
    </r>
  </si>
  <si>
    <r>
      <rPr>
        <sz val="5"/>
        <rFont val="Arial"/>
        <family val="2"/>
      </rPr>
      <t>25.327.1104</t>
    </r>
  </si>
  <si>
    <r>
      <rPr>
        <sz val="4"/>
        <rFont val="Arial"/>
        <family val="2"/>
      </rPr>
      <t>Emniyet ventili pirinç,yaylı,vidalı,pn-16 ø 32 mm.(1 1/4)(ts en ıso 4126-1, 4, 6,7)</t>
    </r>
  </si>
  <si>
    <r>
      <rPr>
        <sz val="5"/>
        <rFont val="Arial"/>
        <family val="2"/>
      </rPr>
      <t>25.337.1201</t>
    </r>
  </si>
  <si>
    <r>
      <rPr>
        <sz val="4"/>
        <rFont val="Arial"/>
        <family val="2"/>
      </rPr>
      <t>Kaynaklı hava ayrıcı Ø 50 mm</t>
    </r>
  </si>
  <si>
    <r>
      <rPr>
        <sz val="5"/>
        <rFont val="Arial"/>
        <family val="2"/>
      </rPr>
      <t>25.337.2101</t>
    </r>
  </si>
  <si>
    <r>
      <rPr>
        <sz val="4"/>
        <rFont val="Arial"/>
        <family val="2"/>
      </rPr>
      <t>Kaynaklı tortu ayırıcı Ø 50 mm</t>
    </r>
  </si>
  <si>
    <r>
      <rPr>
        <sz val="5"/>
        <rFont val="Arial"/>
        <family val="2"/>
      </rPr>
      <t>25.350.3008</t>
    </r>
  </si>
  <si>
    <r>
      <rPr>
        <sz val="4"/>
        <rFont val="Arial"/>
        <family val="2"/>
      </rPr>
      <t>Değişken devirli ( frekans konvertörlü )Islak Rotorlu sirkülasyon pompası (12-20) m3/h (5 - 10) mss</t>
    </r>
  </si>
  <si>
    <r>
      <rPr>
        <sz val="5"/>
        <rFont val="Arial"/>
        <family val="2"/>
      </rPr>
      <t>25.360.1301</t>
    </r>
  </si>
  <si>
    <r>
      <rPr>
        <sz val="4"/>
        <rFont val="Arial"/>
        <family val="2"/>
      </rPr>
      <t>Debisi 5.0-10 m3/h, basıncı 5.0-10 mss parçalayıcı bıçaklı dalgıç tip su pompası</t>
    </r>
  </si>
  <si>
    <t>2022 B.FİYATI</t>
  </si>
  <si>
    <t>KLM-05</t>
  </si>
  <si>
    <t>KLM-06</t>
  </si>
  <si>
    <t>KLM-07</t>
  </si>
  <si>
    <t>KLM-08</t>
  </si>
  <si>
    <t>KLM-09</t>
  </si>
  <si>
    <t>KLM-10</t>
  </si>
  <si>
    <t>KLM-11</t>
  </si>
  <si>
    <t>KLM-12</t>
  </si>
  <si>
    <t>KLM-13</t>
  </si>
  <si>
    <t>KLM-14</t>
  </si>
  <si>
    <t>KLM-15</t>
  </si>
  <si>
    <t>KLM-16</t>
  </si>
  <si>
    <t>KLM-17</t>
  </si>
  <si>
    <t>KLM-18</t>
  </si>
  <si>
    <t>KLM-21</t>
  </si>
  <si>
    <t>KLM-22</t>
  </si>
  <si>
    <t>80 KW - 89,9 KW arası duvara asılabilen gaz yakıtlı yoğuşmalı kazanlar doğalgaz veya lpg yakıtlı</t>
  </si>
  <si>
    <t>7 çıkışlı mini küresel vanalı 1"kollektör</t>
  </si>
  <si>
    <t>8 çıkışlı mini küresel vanalı 1"kollektör</t>
  </si>
  <si>
    <t>9 çıkışlı mini küresel vanalı 1"kollektör</t>
  </si>
  <si>
    <t>10 çıkışlı mini küresel vanalı 1"kollektör</t>
  </si>
  <si>
    <t>PE-Xa Oksijen Bariyerli Boru 16x2,2 mm, peroksit katkılı, çapraz bağlama yöntemi ile üretilmiş, asgari %70 çapraz bağ oranına sahip, polietilen (PE-Xa) borular.</t>
  </si>
  <si>
    <t>IT-02</t>
  </si>
  <si>
    <r>
      <rPr>
        <sz val="5"/>
        <rFont val="Arial"/>
        <family val="2"/>
      </rPr>
      <t>IT-03</t>
    </r>
    <r>
      <rPr>
        <sz val="11"/>
        <color theme="1"/>
        <rFont val="Calibri"/>
        <family val="2"/>
        <charset val="162"/>
        <scheme val="minor"/>
      </rPr>
      <t/>
    </r>
  </si>
  <si>
    <t>IT-04</t>
  </si>
  <si>
    <r>
      <rPr>
        <sz val="5"/>
        <rFont val="Arial"/>
        <family val="2"/>
      </rPr>
      <t>IT-05</t>
    </r>
    <r>
      <rPr>
        <sz val="11"/>
        <color theme="1"/>
        <rFont val="Calibri"/>
        <family val="2"/>
        <charset val="162"/>
        <scheme val="minor"/>
      </rPr>
      <t/>
    </r>
  </si>
  <si>
    <t>IT-06</t>
  </si>
  <si>
    <r>
      <rPr>
        <sz val="5"/>
        <rFont val="Arial"/>
        <family val="2"/>
      </rPr>
      <t>IT-07</t>
    </r>
    <r>
      <rPr>
        <sz val="11"/>
        <color theme="1"/>
        <rFont val="Calibri"/>
        <family val="2"/>
        <charset val="162"/>
        <scheme val="minor"/>
      </rPr>
      <t/>
    </r>
  </si>
  <si>
    <t>IT-08</t>
  </si>
  <si>
    <r>
      <rPr>
        <sz val="5"/>
        <rFont val="Arial"/>
        <family val="2"/>
      </rPr>
      <t>IT-09</t>
    </r>
    <r>
      <rPr>
        <sz val="11"/>
        <color theme="1"/>
        <rFont val="Calibri"/>
        <family val="2"/>
        <charset val="162"/>
        <scheme val="minor"/>
      </rPr>
      <t/>
    </r>
  </si>
  <si>
    <t>IT-10</t>
  </si>
  <si>
    <r>
      <rPr>
        <sz val="5"/>
        <rFont val="Arial"/>
        <family val="2"/>
      </rPr>
      <t>IT-11</t>
    </r>
    <r>
      <rPr>
        <sz val="11"/>
        <color theme="1"/>
        <rFont val="Calibri"/>
        <family val="2"/>
        <charset val="162"/>
        <scheme val="minor"/>
      </rPr>
      <t/>
    </r>
  </si>
  <si>
    <t>IT-12</t>
  </si>
  <si>
    <r>
      <rPr>
        <sz val="5"/>
        <rFont val="Arial"/>
        <family val="2"/>
      </rPr>
      <t>IT-13</t>
    </r>
    <r>
      <rPr>
        <sz val="11"/>
        <color theme="1"/>
        <rFont val="Calibri"/>
        <family val="2"/>
        <charset val="162"/>
        <scheme val="minor"/>
      </rPr>
      <t/>
    </r>
  </si>
  <si>
    <t>IT-14</t>
  </si>
  <si>
    <r>
      <rPr>
        <sz val="5"/>
        <rFont val="Arial"/>
        <family val="2"/>
      </rPr>
      <t>IT-15</t>
    </r>
    <r>
      <rPr>
        <sz val="11"/>
        <color theme="1"/>
        <rFont val="Calibri"/>
        <family val="2"/>
        <charset val="162"/>
        <scheme val="minor"/>
      </rPr>
      <t/>
    </r>
  </si>
  <si>
    <t>IT-16</t>
  </si>
  <si>
    <r>
      <rPr>
        <sz val="5"/>
        <rFont val="Arial"/>
        <family val="2"/>
      </rPr>
      <t>IT-17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</si>
  <si>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MT-03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</si>
  <si>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MT-04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</si>
  <si>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MT-05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</si>
  <si>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MT-06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</si>
  <si>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MT-07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</si>
  <si>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MT-08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</si>
  <si>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MT-09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</si>
  <si>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MT-10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</si>
  <si>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MT-11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</si>
  <si>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MT-12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</si>
  <si>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MT-13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</si>
  <si>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MT-14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</si>
  <si>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MT-15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</si>
  <si>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MT-16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</si>
  <si>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MT-17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</si>
  <si>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MT-18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</si>
  <si>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MT-19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</si>
  <si>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MT-20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</si>
  <si>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MT-21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</si>
  <si>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MT-22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</si>
  <si>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MT-23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</si>
  <si>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MT-24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</si>
  <si>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MT-25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</si>
  <si>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MT-26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</si>
  <si>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MT-27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</si>
  <si>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MT-28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</si>
  <si>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MT-29</t>
    </r>
    <r>
      <rPr>
        <sz val="11"/>
        <color theme="1"/>
        <rFont val="Calibri"/>
        <family val="2"/>
        <charset val="162"/>
        <scheme val="minor"/>
      </rPr>
      <t/>
    </r>
  </si>
  <si>
    <r>
      <rPr>
        <sz val="5"/>
        <rFont val="Arial"/>
        <family val="2"/>
      </rPr>
      <t>MT-30</t>
    </r>
    <r>
      <rPr>
        <sz val="11"/>
        <color theme="1"/>
        <rFont val="Calibri"/>
        <family val="2"/>
        <charset val="162"/>
        <scheme val="minor"/>
      </rPr>
      <t/>
    </r>
  </si>
  <si>
    <t>SEM A BLOK</t>
  </si>
  <si>
    <t>SEM-MEM</t>
  </si>
  <si>
    <t>Bina içinde fizyoterm kaynak ve vidalı olarak döşenmiş polipropilen boru montaj malzemesi bedeli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</si>
</sst>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color rgb="FF000000"/>
      <name val="Times New Roman"/>
      <charset val="204"/>
    </font>
    <font>
      <sz val="11"/>
      <color theme="1"/>
      <name val="Calibri"/>
      <family val="2"/>
      <charset val="162"/>
      <scheme val="minor"/>
    </font>
    <font>
      <b/>
      <sz val="5.5"/>
      <name val="Arial"/>
      <family val="2"/>
      <charset val="162"/>
    </font>
    <font>
      <b/>
      <sz val="5"/>
      <name val="Arial"/>
      <family val="2"/>
      <charset val="162"/>
    </font>
    <font>
      <sz val="5"/>
      <name val="Arial"/>
      <family val="2"/>
      <charset val="162"/>
    </font>
    <font>
      <sz val="4"/>
      <name val="Arial"/>
      <family val="2"/>
      <charset val="162"/>
    </font>
    <font>
      <sz val="5"/>
      <color rgb="FF000000"/>
      <name val="Arial"/>
      <family val="2"/>
    </font>
    <font>
      <b/>
      <sz val="5"/>
      <color rgb="FF000000"/>
      <name val="Arial"/>
      <family val="2"/>
    </font>
    <font>
      <b/>
      <sz val="5.5"/>
      <name val="Arial"/>
      <family val="2"/>
    </font>
    <font>
      <b/>
      <sz val="5"/>
      <name val="Arial"/>
      <family val="2"/>
    </font>
    <font>
      <sz val="5"/>
      <name val="Arial"/>
      <family val="2"/>
    </font>
    <font>
      <sz val="4"/>
      <name val="Arial"/>
      <family val="2"/>
    </font>
    <font>
      <sz val="8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top" wrapText="1" indent="2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2" fontId="7" fillId="0" borderId="1" xfId="0" applyNumberFormat="1" applyFont="1" applyFill="1" applyBorder="1" applyAlignment="1">
      <alignment horizontal="center" vertical="top" shrinkToFit="1"/>
    </xf>
    <xf numFmtId="0" fontId="10" fillId="0" borderId="1" xfId="0" applyFont="1" applyFill="1" applyBorder="1" applyAlignment="1">
      <alignment horizontal="center" vertical="top" wrapText="1"/>
    </xf>
    <xf numFmtId="3" fontId="4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wrapTex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8" fillId="2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5"/>
  <sheetViews>
    <sheetView tabSelected="1" zoomScale="235" zoomScaleNormal="235" workbookViewId="0">
      <selection activeCell="C114" sqref="C114"/>
    </sheetView>
  </sheetViews>
  <sheetFormatPr defaultRowHeight="12.75" x14ac:dyDescent="0.2"/>
  <cols>
    <col min="1" max="1" width="5" bestFit="1" customWidth="1"/>
    <col min="2" max="2" width="8.1640625" bestFit="1" customWidth="1"/>
    <col min="3" max="3" width="54.33203125" bestFit="1" customWidth="1"/>
    <col min="4" max="4" width="4" bestFit="1" customWidth="1"/>
    <col min="5" max="5" width="5.1640625" bestFit="1" customWidth="1"/>
    <col min="6" max="6" width="8.5" bestFit="1" customWidth="1"/>
    <col min="7" max="7" width="7.1640625" bestFit="1" customWidth="1"/>
  </cols>
  <sheetData>
    <row r="1" spans="1:7" ht="13.35" customHeight="1" x14ac:dyDescent="0.2">
      <c r="A1" s="16" t="s">
        <v>0</v>
      </c>
      <c r="B1" s="17"/>
      <c r="C1" s="18" t="s">
        <v>306</v>
      </c>
      <c r="D1" s="19"/>
      <c r="E1" s="19"/>
      <c r="F1" s="20"/>
      <c r="G1" s="1"/>
    </row>
    <row r="2" spans="1:7" ht="13.35" customHeight="1" x14ac:dyDescent="0.2">
      <c r="A2" s="16" t="s">
        <v>1</v>
      </c>
      <c r="B2" s="17"/>
      <c r="C2" s="18" t="s">
        <v>2</v>
      </c>
      <c r="D2" s="19"/>
      <c r="E2" s="19"/>
      <c r="F2" s="19"/>
      <c r="G2" s="20"/>
    </row>
    <row r="3" spans="1:7" ht="13.35" customHeight="1" x14ac:dyDescent="0.2">
      <c r="A3" s="4" t="s">
        <v>3</v>
      </c>
      <c r="B3" s="2" t="s">
        <v>4</v>
      </c>
      <c r="C3" s="3" t="s">
        <v>5</v>
      </c>
      <c r="D3" s="4" t="s">
        <v>6</v>
      </c>
      <c r="E3" s="4" t="s">
        <v>7</v>
      </c>
      <c r="F3" s="11" t="s">
        <v>239</v>
      </c>
      <c r="G3" s="4" t="s">
        <v>8</v>
      </c>
    </row>
    <row r="4" spans="1:7" ht="9" customHeight="1" x14ac:dyDescent="0.2">
      <c r="A4" s="8" t="s">
        <v>9</v>
      </c>
      <c r="B4" s="6" t="s">
        <v>10</v>
      </c>
      <c r="C4" s="7" t="s">
        <v>11</v>
      </c>
      <c r="D4" s="8" t="s">
        <v>12</v>
      </c>
      <c r="E4" s="9">
        <v>22</v>
      </c>
      <c r="F4" s="9">
        <v>236.25</v>
      </c>
      <c r="G4" s="9">
        <f>E4*F4</f>
        <v>5197.5</v>
      </c>
    </row>
    <row r="5" spans="1:7" ht="9" customHeight="1" x14ac:dyDescent="0.2">
      <c r="A5" s="8" t="s">
        <v>13</v>
      </c>
      <c r="B5" s="6" t="s">
        <v>14</v>
      </c>
      <c r="C5" s="7" t="s">
        <v>15</v>
      </c>
      <c r="D5" s="8" t="s">
        <v>12</v>
      </c>
      <c r="E5" s="9">
        <v>2</v>
      </c>
      <c r="F5" s="9">
        <v>436.25</v>
      </c>
      <c r="G5" s="9">
        <f>E5*F5</f>
        <v>872.5</v>
      </c>
    </row>
    <row r="6" spans="1:7" ht="9" customHeight="1" x14ac:dyDescent="0.2">
      <c r="A6" s="8" t="s">
        <v>16</v>
      </c>
      <c r="B6" s="6" t="s">
        <v>17</v>
      </c>
      <c r="C6" s="7" t="s">
        <v>18</v>
      </c>
      <c r="D6" s="8" t="s">
        <v>19</v>
      </c>
      <c r="E6" s="9">
        <v>22</v>
      </c>
      <c r="F6" s="9">
        <v>453.14</v>
      </c>
      <c r="G6" s="9">
        <f>E6*F6</f>
        <v>9969.08</v>
      </c>
    </row>
    <row r="7" spans="1:7" ht="9" customHeight="1" x14ac:dyDescent="0.2">
      <c r="A7" s="8" t="s">
        <v>20</v>
      </c>
      <c r="B7" s="6" t="s">
        <v>21</v>
      </c>
      <c r="C7" s="7" t="s">
        <v>22</v>
      </c>
      <c r="D7" s="8" t="s">
        <v>12</v>
      </c>
      <c r="E7" s="9">
        <v>22</v>
      </c>
      <c r="F7" s="9">
        <v>125.01</v>
      </c>
      <c r="G7" s="9">
        <f t="shared" ref="G7:G35" si="0">E7*F7</f>
        <v>2750.2200000000003</v>
      </c>
    </row>
    <row r="8" spans="1:7" ht="9" customHeight="1" x14ac:dyDescent="0.2">
      <c r="A8" s="8" t="s">
        <v>23</v>
      </c>
      <c r="B8" s="6" t="s">
        <v>24</v>
      </c>
      <c r="C8" s="7" t="s">
        <v>25</v>
      </c>
      <c r="D8" s="8" t="s">
        <v>12</v>
      </c>
      <c r="E8" s="9">
        <v>2</v>
      </c>
      <c r="F8" s="9">
        <v>345</v>
      </c>
      <c r="G8" s="9">
        <f t="shared" si="0"/>
        <v>690</v>
      </c>
    </row>
    <row r="9" spans="1:7" ht="9" customHeight="1" x14ac:dyDescent="0.2">
      <c r="A9" s="8" t="s">
        <v>26</v>
      </c>
      <c r="B9" s="6" t="s">
        <v>27</v>
      </c>
      <c r="C9" s="7" t="s">
        <v>28</v>
      </c>
      <c r="D9" s="8" t="s">
        <v>12</v>
      </c>
      <c r="E9" s="9">
        <v>6</v>
      </c>
      <c r="F9" s="9">
        <v>350.63</v>
      </c>
      <c r="G9" s="9">
        <f t="shared" si="0"/>
        <v>2103.7799999999997</v>
      </c>
    </row>
    <row r="10" spans="1:7" ht="9" customHeight="1" x14ac:dyDescent="0.2">
      <c r="A10" s="8" t="s">
        <v>29</v>
      </c>
      <c r="B10" s="6" t="s">
        <v>30</v>
      </c>
      <c r="C10" s="7" t="s">
        <v>31</v>
      </c>
      <c r="D10" s="8" t="s">
        <v>19</v>
      </c>
      <c r="E10" s="9">
        <v>16</v>
      </c>
      <c r="F10" s="9">
        <v>1463.06</v>
      </c>
      <c r="G10" s="9">
        <f t="shared" si="0"/>
        <v>23408.959999999999</v>
      </c>
    </row>
    <row r="11" spans="1:7" ht="9" customHeight="1" x14ac:dyDescent="0.2">
      <c r="A11" s="8" t="s">
        <v>32</v>
      </c>
      <c r="B11" s="6" t="s">
        <v>33</v>
      </c>
      <c r="C11" s="7" t="s">
        <v>34</v>
      </c>
      <c r="D11" s="8" t="s">
        <v>19</v>
      </c>
      <c r="E11" s="9">
        <v>2</v>
      </c>
      <c r="F11" s="9">
        <v>1868.06</v>
      </c>
      <c r="G11" s="9">
        <f t="shared" si="0"/>
        <v>3736.12</v>
      </c>
    </row>
    <row r="12" spans="1:7" ht="9" customHeight="1" x14ac:dyDescent="0.2">
      <c r="A12" s="8" t="s">
        <v>35</v>
      </c>
      <c r="B12" s="6" t="s">
        <v>36</v>
      </c>
      <c r="C12" s="7" t="s">
        <v>37</v>
      </c>
      <c r="D12" s="8" t="s">
        <v>19</v>
      </c>
      <c r="E12" s="9">
        <v>4</v>
      </c>
      <c r="F12" s="9">
        <v>821.21</v>
      </c>
      <c r="G12" s="9">
        <f t="shared" si="0"/>
        <v>3284.84</v>
      </c>
    </row>
    <row r="13" spans="1:7" ht="9" customHeight="1" x14ac:dyDescent="0.2">
      <c r="A13" s="8" t="s">
        <v>38</v>
      </c>
      <c r="B13" s="6" t="s">
        <v>39</v>
      </c>
      <c r="C13" s="7" t="s">
        <v>40</v>
      </c>
      <c r="D13" s="8" t="s">
        <v>12</v>
      </c>
      <c r="E13" s="9">
        <v>3</v>
      </c>
      <c r="F13" s="9">
        <v>237.5</v>
      </c>
      <c r="G13" s="9">
        <f t="shared" si="0"/>
        <v>712.5</v>
      </c>
    </row>
    <row r="14" spans="1:7" ht="9" customHeight="1" x14ac:dyDescent="0.2">
      <c r="A14" s="8" t="s">
        <v>41</v>
      </c>
      <c r="B14" s="6" t="s">
        <v>42</v>
      </c>
      <c r="C14" s="7" t="s">
        <v>43</v>
      </c>
      <c r="D14" s="8" t="s">
        <v>12</v>
      </c>
      <c r="E14" s="9">
        <v>1</v>
      </c>
      <c r="F14" s="9">
        <v>251.25</v>
      </c>
      <c r="G14" s="9">
        <f t="shared" si="0"/>
        <v>251.25</v>
      </c>
    </row>
    <row r="15" spans="1:7" ht="9" customHeight="1" x14ac:dyDescent="0.2">
      <c r="A15" s="8" t="s">
        <v>44</v>
      </c>
      <c r="B15" s="6" t="s">
        <v>45</v>
      </c>
      <c r="C15" s="7" t="s">
        <v>46</v>
      </c>
      <c r="D15" s="8" t="s">
        <v>12</v>
      </c>
      <c r="E15" s="9">
        <v>6</v>
      </c>
      <c r="F15" s="9">
        <v>55.54</v>
      </c>
      <c r="G15" s="9">
        <f t="shared" si="0"/>
        <v>333.24</v>
      </c>
    </row>
    <row r="16" spans="1:7" ht="9" customHeight="1" x14ac:dyDescent="0.2">
      <c r="A16" s="8" t="s">
        <v>47</v>
      </c>
      <c r="B16" s="6" t="s">
        <v>48</v>
      </c>
      <c r="C16" s="7" t="s">
        <v>49</v>
      </c>
      <c r="D16" s="8" t="s">
        <v>12</v>
      </c>
      <c r="E16" s="9">
        <v>80</v>
      </c>
      <c r="F16" s="9">
        <v>50.04</v>
      </c>
      <c r="G16" s="9">
        <f t="shared" si="0"/>
        <v>4003.2</v>
      </c>
    </row>
    <row r="17" spans="1:7" ht="9" customHeight="1" x14ac:dyDescent="0.2">
      <c r="A17" s="8" t="s">
        <v>50</v>
      </c>
      <c r="B17" s="6" t="s">
        <v>51</v>
      </c>
      <c r="C17" s="7" t="s">
        <v>52</v>
      </c>
      <c r="D17" s="8" t="s">
        <v>12</v>
      </c>
      <c r="E17" s="9">
        <v>22</v>
      </c>
      <c r="F17" s="9">
        <v>530.38</v>
      </c>
      <c r="G17" s="9">
        <f t="shared" si="0"/>
        <v>11668.36</v>
      </c>
    </row>
    <row r="18" spans="1:7" ht="9" customHeight="1" x14ac:dyDescent="0.2">
      <c r="A18" s="8" t="s">
        <v>53</v>
      </c>
      <c r="B18" s="6" t="s">
        <v>54</v>
      </c>
      <c r="C18" s="7" t="s">
        <v>55</v>
      </c>
      <c r="D18" s="8" t="s">
        <v>12</v>
      </c>
      <c r="E18" s="9">
        <v>2</v>
      </c>
      <c r="F18" s="9">
        <v>640.38</v>
      </c>
      <c r="G18" s="9">
        <f t="shared" si="0"/>
        <v>1280.76</v>
      </c>
    </row>
    <row r="19" spans="1:7" ht="9" customHeight="1" x14ac:dyDescent="0.2">
      <c r="A19" s="8" t="s">
        <v>56</v>
      </c>
      <c r="B19" s="6" t="s">
        <v>57</v>
      </c>
      <c r="C19" s="7" t="s">
        <v>58</v>
      </c>
      <c r="D19" s="8" t="s">
        <v>12</v>
      </c>
      <c r="E19" s="9">
        <v>20</v>
      </c>
      <c r="F19" s="9">
        <v>96.4</v>
      </c>
      <c r="G19" s="9">
        <f t="shared" si="0"/>
        <v>1928</v>
      </c>
    </row>
    <row r="20" spans="1:7" ht="9" customHeight="1" x14ac:dyDescent="0.2">
      <c r="A20" s="8" t="s">
        <v>59</v>
      </c>
      <c r="B20" s="6" t="s">
        <v>60</v>
      </c>
      <c r="C20" s="7" t="s">
        <v>61</v>
      </c>
      <c r="D20" s="8" t="s">
        <v>12</v>
      </c>
      <c r="E20" s="9">
        <v>16</v>
      </c>
      <c r="F20" s="9">
        <v>81.98</v>
      </c>
      <c r="G20" s="9">
        <f t="shared" si="0"/>
        <v>1311.68</v>
      </c>
    </row>
    <row r="21" spans="1:7" ht="9" customHeight="1" x14ac:dyDescent="0.2">
      <c r="A21" s="8" t="s">
        <v>62</v>
      </c>
      <c r="B21" s="6" t="s">
        <v>63</v>
      </c>
      <c r="C21" s="7" t="s">
        <v>64</v>
      </c>
      <c r="D21" s="8" t="s">
        <v>12</v>
      </c>
      <c r="E21" s="9">
        <v>2</v>
      </c>
      <c r="F21" s="9">
        <v>144.47999999999999</v>
      </c>
      <c r="G21" s="9">
        <f t="shared" si="0"/>
        <v>288.95999999999998</v>
      </c>
    </row>
    <row r="22" spans="1:7" ht="9" customHeight="1" x14ac:dyDescent="0.2">
      <c r="A22" s="8" t="s">
        <v>65</v>
      </c>
      <c r="B22" s="6" t="s">
        <v>66</v>
      </c>
      <c r="C22" s="7" t="s">
        <v>67</v>
      </c>
      <c r="D22" s="8" t="s">
        <v>12</v>
      </c>
      <c r="E22" s="9">
        <v>2</v>
      </c>
      <c r="F22" s="9">
        <v>364</v>
      </c>
      <c r="G22" s="9">
        <f t="shared" si="0"/>
        <v>728</v>
      </c>
    </row>
    <row r="23" spans="1:7" ht="9" customHeight="1" x14ac:dyDescent="0.2">
      <c r="A23" s="8" t="s">
        <v>68</v>
      </c>
      <c r="B23" s="6" t="s">
        <v>69</v>
      </c>
      <c r="C23" s="7" t="s">
        <v>70</v>
      </c>
      <c r="D23" s="8" t="s">
        <v>12</v>
      </c>
      <c r="E23" s="9">
        <v>2</v>
      </c>
      <c r="F23" s="9">
        <v>471.88</v>
      </c>
      <c r="G23" s="9">
        <f t="shared" si="0"/>
        <v>943.76</v>
      </c>
    </row>
    <row r="24" spans="1:7" ht="9" customHeight="1" x14ac:dyDescent="0.2">
      <c r="A24" s="8" t="s">
        <v>71</v>
      </c>
      <c r="B24" s="6" t="s">
        <v>72</v>
      </c>
      <c r="C24" s="7" t="s">
        <v>73</v>
      </c>
      <c r="D24" s="8" t="s">
        <v>12</v>
      </c>
      <c r="E24" s="9">
        <v>2</v>
      </c>
      <c r="F24" s="9">
        <v>550.63</v>
      </c>
      <c r="G24" s="9">
        <f t="shared" si="0"/>
        <v>1101.26</v>
      </c>
    </row>
    <row r="25" spans="1:7" ht="9" customHeight="1" x14ac:dyDescent="0.2">
      <c r="A25" s="8" t="s">
        <v>74</v>
      </c>
      <c r="B25" s="6" t="s">
        <v>75</v>
      </c>
      <c r="C25" s="7" t="s">
        <v>76</v>
      </c>
      <c r="D25" s="8" t="s">
        <v>12</v>
      </c>
      <c r="E25" s="9">
        <v>22</v>
      </c>
      <c r="F25" s="9">
        <v>45.63</v>
      </c>
      <c r="G25" s="9">
        <f t="shared" si="0"/>
        <v>1003.86</v>
      </c>
    </row>
    <row r="26" spans="1:7" ht="9" customHeight="1" x14ac:dyDescent="0.2">
      <c r="A26" s="8" t="s">
        <v>77</v>
      </c>
      <c r="B26" s="6" t="s">
        <v>78</v>
      </c>
      <c r="C26" s="7" t="s">
        <v>79</v>
      </c>
      <c r="D26" s="8" t="s">
        <v>12</v>
      </c>
      <c r="E26" s="9">
        <v>1</v>
      </c>
      <c r="F26" s="9">
        <v>705</v>
      </c>
      <c r="G26" s="9">
        <f t="shared" si="0"/>
        <v>705</v>
      </c>
    </row>
    <row r="27" spans="1:7" ht="9" customHeight="1" x14ac:dyDescent="0.2">
      <c r="A27" s="8" t="s">
        <v>80</v>
      </c>
      <c r="B27" s="6" t="s">
        <v>81</v>
      </c>
      <c r="C27" s="7" t="s">
        <v>82</v>
      </c>
      <c r="D27" s="8" t="s">
        <v>12</v>
      </c>
      <c r="E27" s="9">
        <v>1</v>
      </c>
      <c r="F27" s="9">
        <v>168.94</v>
      </c>
      <c r="G27" s="9">
        <f t="shared" si="0"/>
        <v>168.94</v>
      </c>
    </row>
    <row r="28" spans="1:7" ht="9" customHeight="1" x14ac:dyDescent="0.2">
      <c r="A28" s="8" t="s">
        <v>83</v>
      </c>
      <c r="B28" s="6" t="s">
        <v>84</v>
      </c>
      <c r="C28" s="7" t="s">
        <v>85</v>
      </c>
      <c r="D28" s="8" t="s">
        <v>12</v>
      </c>
      <c r="E28" s="9">
        <v>1</v>
      </c>
      <c r="F28" s="9">
        <v>59850</v>
      </c>
      <c r="G28" s="9">
        <f t="shared" si="0"/>
        <v>59850</v>
      </c>
    </row>
    <row r="29" spans="1:7" ht="9" customHeight="1" x14ac:dyDescent="0.2">
      <c r="A29" s="8" t="s">
        <v>86</v>
      </c>
      <c r="B29" s="6" t="s">
        <v>87</v>
      </c>
      <c r="C29" s="7" t="s">
        <v>88</v>
      </c>
      <c r="D29" s="8" t="s">
        <v>12</v>
      </c>
      <c r="E29" s="9">
        <v>2</v>
      </c>
      <c r="F29" s="9">
        <v>19015.63</v>
      </c>
      <c r="G29" s="9">
        <f t="shared" si="0"/>
        <v>38031.26</v>
      </c>
    </row>
    <row r="30" spans="1:7" ht="9" customHeight="1" x14ac:dyDescent="0.2">
      <c r="A30" s="8" t="s">
        <v>89</v>
      </c>
      <c r="B30" s="6" t="s">
        <v>90</v>
      </c>
      <c r="C30" s="7" t="s">
        <v>91</v>
      </c>
      <c r="D30" s="8" t="s">
        <v>12</v>
      </c>
      <c r="E30" s="9">
        <v>2</v>
      </c>
      <c r="F30" s="9">
        <v>24239.06</v>
      </c>
      <c r="G30" s="9">
        <f t="shared" si="0"/>
        <v>48478.12</v>
      </c>
    </row>
    <row r="31" spans="1:7" ht="9" customHeight="1" x14ac:dyDescent="0.2">
      <c r="A31" s="8" t="s">
        <v>92</v>
      </c>
      <c r="B31" s="6" t="s">
        <v>93</v>
      </c>
      <c r="C31" s="7" t="s">
        <v>94</v>
      </c>
      <c r="D31" s="8" t="s">
        <v>12</v>
      </c>
      <c r="E31" s="9">
        <v>1</v>
      </c>
      <c r="F31" s="9">
        <v>243.13</v>
      </c>
      <c r="G31" s="9">
        <f t="shared" si="0"/>
        <v>243.13</v>
      </c>
    </row>
    <row r="32" spans="1:7" ht="9" customHeight="1" x14ac:dyDescent="0.2">
      <c r="A32" s="8" t="s">
        <v>95</v>
      </c>
      <c r="B32" s="6" t="s">
        <v>96</v>
      </c>
      <c r="C32" s="7" t="s">
        <v>97</v>
      </c>
      <c r="D32" s="8" t="s">
        <v>12</v>
      </c>
      <c r="E32" s="9">
        <v>6</v>
      </c>
      <c r="F32" s="9">
        <v>57.76</v>
      </c>
      <c r="G32" s="9">
        <f t="shared" si="0"/>
        <v>346.56</v>
      </c>
    </row>
    <row r="33" spans="1:7" ht="9" customHeight="1" x14ac:dyDescent="0.2">
      <c r="A33" s="8" t="s">
        <v>98</v>
      </c>
      <c r="B33" s="6" t="s">
        <v>99</v>
      </c>
      <c r="C33" s="7" t="s">
        <v>100</v>
      </c>
      <c r="D33" s="8" t="s">
        <v>12</v>
      </c>
      <c r="E33" s="9">
        <v>1</v>
      </c>
      <c r="F33" s="9">
        <v>79.89</v>
      </c>
      <c r="G33" s="9">
        <f t="shared" si="0"/>
        <v>79.89</v>
      </c>
    </row>
    <row r="34" spans="1:7" ht="9" customHeight="1" x14ac:dyDescent="0.2">
      <c r="A34" s="8" t="s">
        <v>101</v>
      </c>
      <c r="B34" s="6" t="s">
        <v>102</v>
      </c>
      <c r="C34" s="7" t="s">
        <v>103</v>
      </c>
      <c r="D34" s="8" t="s">
        <v>12</v>
      </c>
      <c r="E34" s="9">
        <v>1</v>
      </c>
      <c r="F34" s="9">
        <v>1259.06</v>
      </c>
      <c r="G34" s="9">
        <f t="shared" si="0"/>
        <v>1259.06</v>
      </c>
    </row>
    <row r="35" spans="1:7" ht="9" customHeight="1" x14ac:dyDescent="0.2">
      <c r="A35" s="8" t="s">
        <v>104</v>
      </c>
      <c r="B35" s="6" t="s">
        <v>105</v>
      </c>
      <c r="C35" s="7" t="s">
        <v>106</v>
      </c>
      <c r="D35" s="8" t="s">
        <v>12</v>
      </c>
      <c r="E35" s="9">
        <v>2</v>
      </c>
      <c r="F35" s="9">
        <v>2637.5</v>
      </c>
      <c r="G35" s="9">
        <f t="shared" si="0"/>
        <v>5275</v>
      </c>
    </row>
    <row r="36" spans="1:7" ht="9" customHeight="1" x14ac:dyDescent="0.2">
      <c r="A36" s="21"/>
      <c r="B36" s="22"/>
      <c r="C36" s="23"/>
      <c r="D36" s="21"/>
      <c r="E36" s="22"/>
      <c r="F36" s="23"/>
      <c r="G36" s="12">
        <f>SUM(G4:G35)</f>
        <v>232004.78999999998</v>
      </c>
    </row>
    <row r="37" spans="1:7" ht="13.35" customHeight="1" x14ac:dyDescent="0.2">
      <c r="A37" s="16" t="s">
        <v>0</v>
      </c>
      <c r="B37" s="17"/>
      <c r="C37" s="24" t="s">
        <v>306</v>
      </c>
      <c r="D37" s="19"/>
      <c r="E37" s="19"/>
      <c r="F37" s="20"/>
      <c r="G37" s="1"/>
    </row>
    <row r="38" spans="1:7" ht="13.35" customHeight="1" x14ac:dyDescent="0.2">
      <c r="A38" s="16" t="s">
        <v>1</v>
      </c>
      <c r="B38" s="17"/>
      <c r="C38" s="18" t="s">
        <v>107</v>
      </c>
      <c r="D38" s="19"/>
      <c r="E38" s="19"/>
      <c r="F38" s="19"/>
      <c r="G38" s="20"/>
    </row>
    <row r="39" spans="1:7" ht="13.35" customHeight="1" x14ac:dyDescent="0.2">
      <c r="A39" s="4" t="s">
        <v>3</v>
      </c>
      <c r="B39" s="2" t="s">
        <v>4</v>
      </c>
      <c r="C39" s="3" t="s">
        <v>5</v>
      </c>
      <c r="D39" s="4" t="s">
        <v>6</v>
      </c>
      <c r="E39" s="4" t="s">
        <v>7</v>
      </c>
      <c r="F39" s="11" t="s">
        <v>239</v>
      </c>
      <c r="G39" s="4" t="s">
        <v>8</v>
      </c>
    </row>
    <row r="40" spans="1:7" ht="9" customHeight="1" x14ac:dyDescent="0.2">
      <c r="A40" s="8" t="s">
        <v>108</v>
      </c>
      <c r="B40" s="14">
        <v>252141007</v>
      </c>
      <c r="C40" s="15" t="s">
        <v>256</v>
      </c>
      <c r="D40" s="8" t="s">
        <v>12</v>
      </c>
      <c r="E40" s="9">
        <v>2</v>
      </c>
      <c r="F40" s="9">
        <v>0</v>
      </c>
      <c r="G40" s="9">
        <f>E40*F40</f>
        <v>0</v>
      </c>
    </row>
    <row r="41" spans="1:7" ht="9" customHeight="1" x14ac:dyDescent="0.2">
      <c r="A41" s="13" t="s">
        <v>262</v>
      </c>
      <c r="B41" s="6" t="s">
        <v>109</v>
      </c>
      <c r="C41" s="7" t="s">
        <v>110</v>
      </c>
      <c r="D41" s="8" t="s">
        <v>111</v>
      </c>
      <c r="E41" s="9">
        <v>94.4</v>
      </c>
      <c r="F41" s="9">
        <v>848.13</v>
      </c>
      <c r="G41" s="9">
        <f t="shared" ref="G41:G56" si="1">E41*F41</f>
        <v>80063.472000000009</v>
      </c>
    </row>
    <row r="42" spans="1:7" ht="9" customHeight="1" x14ac:dyDescent="0.2">
      <c r="A42" s="8" t="s">
        <v>263</v>
      </c>
      <c r="B42" s="6" t="s">
        <v>112</v>
      </c>
      <c r="C42" s="7" t="s">
        <v>113</v>
      </c>
      <c r="D42" s="8" t="s">
        <v>12</v>
      </c>
      <c r="E42" s="9">
        <v>57</v>
      </c>
      <c r="F42" s="9">
        <v>52.26</v>
      </c>
      <c r="G42" s="9">
        <f t="shared" si="1"/>
        <v>2978.8199999999997</v>
      </c>
    </row>
    <row r="43" spans="1:7" ht="9" customHeight="1" x14ac:dyDescent="0.2">
      <c r="A43" s="13" t="s">
        <v>264</v>
      </c>
      <c r="B43" s="6" t="s">
        <v>114</v>
      </c>
      <c r="C43" s="7" t="s">
        <v>115</v>
      </c>
      <c r="D43" s="8" t="s">
        <v>12</v>
      </c>
      <c r="E43" s="9">
        <v>57</v>
      </c>
      <c r="F43" s="9">
        <v>121.26</v>
      </c>
      <c r="G43" s="9">
        <f t="shared" si="1"/>
        <v>6911.8200000000006</v>
      </c>
    </row>
    <row r="44" spans="1:7" ht="9" customHeight="1" x14ac:dyDescent="0.2">
      <c r="A44" s="8" t="s">
        <v>265</v>
      </c>
      <c r="B44" s="6" t="s">
        <v>116</v>
      </c>
      <c r="C44" s="7" t="s">
        <v>117</v>
      </c>
      <c r="D44" s="8" t="s">
        <v>111</v>
      </c>
      <c r="E44" s="9">
        <v>3</v>
      </c>
      <c r="F44" s="9">
        <v>183.25</v>
      </c>
      <c r="G44" s="9">
        <f t="shared" si="1"/>
        <v>549.75</v>
      </c>
    </row>
    <row r="45" spans="1:7" ht="9" customHeight="1" x14ac:dyDescent="0.2">
      <c r="A45" s="13" t="s">
        <v>266</v>
      </c>
      <c r="B45" s="6" t="s">
        <v>118</v>
      </c>
      <c r="C45" s="7" t="s">
        <v>119</v>
      </c>
      <c r="D45" s="8" t="s">
        <v>12</v>
      </c>
      <c r="E45" s="9">
        <v>8</v>
      </c>
      <c r="F45" s="9">
        <v>73.88</v>
      </c>
      <c r="G45" s="9">
        <f t="shared" si="1"/>
        <v>591.04</v>
      </c>
    </row>
    <row r="46" spans="1:7" ht="9" customHeight="1" x14ac:dyDescent="0.2">
      <c r="A46" s="8" t="s">
        <v>267</v>
      </c>
      <c r="B46" s="14">
        <v>252453106</v>
      </c>
      <c r="C46" s="15" t="s">
        <v>257</v>
      </c>
      <c r="D46" s="8" t="s">
        <v>12</v>
      </c>
      <c r="E46" s="9">
        <v>4</v>
      </c>
      <c r="F46" s="9">
        <v>385</v>
      </c>
      <c r="G46" s="9">
        <f t="shared" ref="G46" si="2">E46*F46</f>
        <v>1540</v>
      </c>
    </row>
    <row r="47" spans="1:7" ht="9" customHeight="1" x14ac:dyDescent="0.2">
      <c r="A47" s="13" t="s">
        <v>268</v>
      </c>
      <c r="B47" s="14">
        <v>252453107</v>
      </c>
      <c r="C47" s="15" t="s">
        <v>258</v>
      </c>
      <c r="D47" s="8" t="s">
        <v>12</v>
      </c>
      <c r="E47" s="9">
        <v>2</v>
      </c>
      <c r="F47" s="9">
        <v>436</v>
      </c>
      <c r="G47" s="9">
        <f t="shared" ref="G47" si="3">E47*F47</f>
        <v>872</v>
      </c>
    </row>
    <row r="48" spans="1:7" ht="9" customHeight="1" x14ac:dyDescent="0.2">
      <c r="A48" s="8" t="s">
        <v>269</v>
      </c>
      <c r="B48" s="14">
        <v>252453108</v>
      </c>
      <c r="C48" s="15" t="s">
        <v>259</v>
      </c>
      <c r="D48" s="8" t="s">
        <v>12</v>
      </c>
      <c r="E48" s="9">
        <v>2</v>
      </c>
      <c r="F48" s="9">
        <v>486</v>
      </c>
      <c r="G48" s="9">
        <f t="shared" ref="G48" si="4">E48*F48</f>
        <v>972</v>
      </c>
    </row>
    <row r="49" spans="1:7" ht="9" customHeight="1" x14ac:dyDescent="0.2">
      <c r="A49" s="13" t="s">
        <v>270</v>
      </c>
      <c r="B49" s="14">
        <v>252453109</v>
      </c>
      <c r="C49" s="15" t="s">
        <v>260</v>
      </c>
      <c r="D49" s="8" t="s">
        <v>12</v>
      </c>
      <c r="E49" s="9">
        <v>6</v>
      </c>
      <c r="F49" s="9">
        <v>535</v>
      </c>
      <c r="G49" s="9">
        <f t="shared" ref="G49" si="5">E49*F49</f>
        <v>3210</v>
      </c>
    </row>
    <row r="50" spans="1:7" ht="9" customHeight="1" x14ac:dyDescent="0.2">
      <c r="A50" s="8" t="s">
        <v>271</v>
      </c>
      <c r="B50" s="14">
        <v>253058201</v>
      </c>
      <c r="C50" s="7" t="s">
        <v>120</v>
      </c>
      <c r="D50" s="8" t="s">
        <v>12</v>
      </c>
      <c r="E50" s="9">
        <v>2</v>
      </c>
      <c r="F50" s="9">
        <v>94.39</v>
      </c>
      <c r="G50" s="9">
        <f t="shared" si="1"/>
        <v>188.78</v>
      </c>
    </row>
    <row r="51" spans="1:7" ht="14.25" customHeight="1" x14ac:dyDescent="0.2">
      <c r="A51" s="13" t="s">
        <v>272</v>
      </c>
      <c r="B51" s="6" t="s">
        <v>99</v>
      </c>
      <c r="C51" s="15" t="s">
        <v>261</v>
      </c>
      <c r="D51" s="8" t="s">
        <v>111</v>
      </c>
      <c r="E51" s="9">
        <v>1800</v>
      </c>
      <c r="F51" s="9">
        <v>12.13</v>
      </c>
      <c r="G51" s="9">
        <f t="shared" si="1"/>
        <v>21834</v>
      </c>
    </row>
    <row r="52" spans="1:7" ht="9" customHeight="1" x14ac:dyDescent="0.2">
      <c r="A52" s="8" t="s">
        <v>273</v>
      </c>
      <c r="B52" s="6" t="s">
        <v>121</v>
      </c>
      <c r="C52" s="7" t="s">
        <v>122</v>
      </c>
      <c r="D52" s="8" t="s">
        <v>12</v>
      </c>
      <c r="E52" s="9">
        <v>1</v>
      </c>
      <c r="F52" s="9">
        <v>1626.56</v>
      </c>
      <c r="G52" s="9">
        <f t="shared" si="1"/>
        <v>1626.56</v>
      </c>
    </row>
    <row r="53" spans="1:7" ht="9" customHeight="1" x14ac:dyDescent="0.2">
      <c r="A53" s="13" t="s">
        <v>274</v>
      </c>
      <c r="B53" s="6" t="s">
        <v>123</v>
      </c>
      <c r="C53" s="7" t="s">
        <v>124</v>
      </c>
      <c r="D53" s="8" t="s">
        <v>12</v>
      </c>
      <c r="E53" s="9">
        <v>3</v>
      </c>
      <c r="F53" s="9">
        <v>96.26</v>
      </c>
      <c r="G53" s="9">
        <f t="shared" si="1"/>
        <v>288.78000000000003</v>
      </c>
    </row>
    <row r="54" spans="1:7" ht="9" customHeight="1" x14ac:dyDescent="0.2">
      <c r="A54" s="8" t="s">
        <v>275</v>
      </c>
      <c r="B54" s="6" t="s">
        <v>125</v>
      </c>
      <c r="C54" s="7" t="s">
        <v>126</v>
      </c>
      <c r="D54" s="8" t="s">
        <v>12</v>
      </c>
      <c r="E54" s="9">
        <v>1</v>
      </c>
      <c r="F54" s="9">
        <v>488.75</v>
      </c>
      <c r="G54" s="9">
        <f t="shared" si="1"/>
        <v>488.75</v>
      </c>
    </row>
    <row r="55" spans="1:7" ht="9" customHeight="1" x14ac:dyDescent="0.2">
      <c r="A55" s="13" t="s">
        <v>276</v>
      </c>
      <c r="B55" s="6" t="s">
        <v>127</v>
      </c>
      <c r="C55" s="7" t="s">
        <v>128</v>
      </c>
      <c r="D55" s="8" t="s">
        <v>12</v>
      </c>
      <c r="E55" s="9">
        <v>1</v>
      </c>
      <c r="F55" s="9">
        <v>363.75</v>
      </c>
      <c r="G55" s="9">
        <f t="shared" si="1"/>
        <v>363.75</v>
      </c>
    </row>
    <row r="56" spans="1:7" ht="9" customHeight="1" x14ac:dyDescent="0.2">
      <c r="A56" s="8" t="s">
        <v>277</v>
      </c>
      <c r="B56" s="6" t="s">
        <v>129</v>
      </c>
      <c r="C56" s="7" t="s">
        <v>130</v>
      </c>
      <c r="D56" s="8" t="s">
        <v>111</v>
      </c>
      <c r="E56" s="9">
        <v>17</v>
      </c>
      <c r="F56" s="9">
        <v>933.13</v>
      </c>
      <c r="G56" s="9">
        <f t="shared" si="1"/>
        <v>15863.21</v>
      </c>
    </row>
    <row r="57" spans="1:7" ht="9" customHeight="1" x14ac:dyDescent="0.2">
      <c r="A57" s="21"/>
      <c r="B57" s="22"/>
      <c r="C57" s="23"/>
      <c r="D57" s="21"/>
      <c r="E57" s="22"/>
      <c r="F57" s="23"/>
      <c r="G57" s="12">
        <f>SUM(G40:G56)</f>
        <v>138342.73200000002</v>
      </c>
    </row>
    <row r="58" spans="1:7" ht="13.35" customHeight="1" x14ac:dyDescent="0.2">
      <c r="A58" s="16" t="s">
        <v>0</v>
      </c>
      <c r="B58" s="17"/>
      <c r="C58" s="24" t="s">
        <v>306</v>
      </c>
      <c r="D58" s="19"/>
      <c r="E58" s="19"/>
      <c r="F58" s="20"/>
      <c r="G58" s="1"/>
    </row>
    <row r="59" spans="1:7" ht="13.35" customHeight="1" x14ac:dyDescent="0.2">
      <c r="A59" s="16" t="s">
        <v>1</v>
      </c>
      <c r="B59" s="17"/>
      <c r="C59" s="18" t="s">
        <v>131</v>
      </c>
      <c r="D59" s="19"/>
      <c r="E59" s="19"/>
      <c r="F59" s="19"/>
      <c r="G59" s="20"/>
    </row>
    <row r="60" spans="1:7" ht="13.35" customHeight="1" x14ac:dyDescent="0.2">
      <c r="A60" s="4" t="s">
        <v>3</v>
      </c>
      <c r="B60" s="2" t="s">
        <v>4</v>
      </c>
      <c r="C60" s="3" t="s">
        <v>5</v>
      </c>
      <c r="D60" s="4" t="s">
        <v>6</v>
      </c>
      <c r="E60" s="4" t="s">
        <v>7</v>
      </c>
      <c r="F60" s="11" t="s">
        <v>239</v>
      </c>
      <c r="G60" s="4" t="s">
        <v>8</v>
      </c>
    </row>
    <row r="61" spans="1:7" ht="9" customHeight="1" x14ac:dyDescent="0.2">
      <c r="A61" s="8" t="s">
        <v>132</v>
      </c>
      <c r="B61" s="6" t="s">
        <v>133</v>
      </c>
      <c r="C61" s="7" t="s">
        <v>134</v>
      </c>
      <c r="D61" s="8" t="s">
        <v>12</v>
      </c>
      <c r="E61" s="9">
        <v>5</v>
      </c>
      <c r="F61" s="9">
        <v>9631</v>
      </c>
      <c r="G61" s="9">
        <f>E61*F61</f>
        <v>48155</v>
      </c>
    </row>
    <row r="62" spans="1:7" ht="9" customHeight="1" x14ac:dyDescent="0.2">
      <c r="A62" s="8" t="s">
        <v>135</v>
      </c>
      <c r="B62" s="6" t="s">
        <v>136</v>
      </c>
      <c r="C62" s="7" t="s">
        <v>137</v>
      </c>
      <c r="D62" s="8" t="s">
        <v>12</v>
      </c>
      <c r="E62" s="9">
        <v>11</v>
      </c>
      <c r="F62" s="9">
        <v>9906</v>
      </c>
      <c r="G62" s="9">
        <f t="shared" ref="G62:G70" si="6">E62*F62</f>
        <v>108966</v>
      </c>
    </row>
    <row r="63" spans="1:7" ht="9" customHeight="1" x14ac:dyDescent="0.2">
      <c r="A63" s="8" t="s">
        <v>138</v>
      </c>
      <c r="B63" s="6" t="s">
        <v>139</v>
      </c>
      <c r="C63" s="7" t="s">
        <v>140</v>
      </c>
      <c r="D63" s="8" t="s">
        <v>12</v>
      </c>
      <c r="E63" s="9">
        <v>24</v>
      </c>
      <c r="F63" s="9">
        <v>10381</v>
      </c>
      <c r="G63" s="9">
        <f t="shared" si="6"/>
        <v>249144</v>
      </c>
    </row>
    <row r="64" spans="1:7" ht="9" customHeight="1" x14ac:dyDescent="0.2">
      <c r="A64" s="8" t="s">
        <v>141</v>
      </c>
      <c r="B64" s="6" t="s">
        <v>142</v>
      </c>
      <c r="C64" s="7" t="s">
        <v>143</v>
      </c>
      <c r="D64" s="8" t="s">
        <v>12</v>
      </c>
      <c r="E64" s="9">
        <v>6</v>
      </c>
      <c r="F64" s="9">
        <v>11315.13</v>
      </c>
      <c r="G64" s="9">
        <f t="shared" si="6"/>
        <v>67890.78</v>
      </c>
    </row>
    <row r="65" spans="1:7" ht="9" customHeight="1" x14ac:dyDescent="0.2">
      <c r="A65" s="13" t="s">
        <v>240</v>
      </c>
      <c r="B65" s="6" t="s">
        <v>144</v>
      </c>
      <c r="C65" s="7" t="s">
        <v>145</v>
      </c>
      <c r="D65" s="8" t="s">
        <v>12</v>
      </c>
      <c r="E65" s="9">
        <v>46</v>
      </c>
      <c r="F65" s="9">
        <v>1445.31</v>
      </c>
      <c r="G65" s="9">
        <f t="shared" si="6"/>
        <v>66484.259999999995</v>
      </c>
    </row>
    <row r="66" spans="1:7" ht="9" customHeight="1" x14ac:dyDescent="0.2">
      <c r="A66" s="13" t="s">
        <v>241</v>
      </c>
      <c r="B66" s="6" t="s">
        <v>146</v>
      </c>
      <c r="C66" s="7" t="s">
        <v>147</v>
      </c>
      <c r="D66" s="8" t="s">
        <v>111</v>
      </c>
      <c r="E66" s="9">
        <v>162</v>
      </c>
      <c r="F66" s="9">
        <v>102.99</v>
      </c>
      <c r="G66" s="9">
        <f t="shared" si="6"/>
        <v>16684.379999999997</v>
      </c>
    </row>
    <row r="67" spans="1:7" ht="9" customHeight="1" x14ac:dyDescent="0.2">
      <c r="A67" s="13" t="s">
        <v>242</v>
      </c>
      <c r="B67" s="6" t="s">
        <v>148</v>
      </c>
      <c r="C67" s="7" t="s">
        <v>149</v>
      </c>
      <c r="D67" s="8" t="s">
        <v>111</v>
      </c>
      <c r="E67" s="9">
        <v>157</v>
      </c>
      <c r="F67" s="9">
        <v>124.24</v>
      </c>
      <c r="G67" s="9">
        <f t="shared" si="6"/>
        <v>19505.68</v>
      </c>
    </row>
    <row r="68" spans="1:7" ht="9" customHeight="1" x14ac:dyDescent="0.2">
      <c r="A68" s="13" t="s">
        <v>243</v>
      </c>
      <c r="B68" s="6" t="s">
        <v>150</v>
      </c>
      <c r="C68" s="7" t="s">
        <v>151</v>
      </c>
      <c r="D68" s="8" t="s">
        <v>111</v>
      </c>
      <c r="E68" s="9">
        <v>222</v>
      </c>
      <c r="F68" s="9">
        <v>161.11000000000001</v>
      </c>
      <c r="G68" s="9">
        <f t="shared" si="6"/>
        <v>35766.420000000006</v>
      </c>
    </row>
    <row r="69" spans="1:7" ht="9" customHeight="1" x14ac:dyDescent="0.2">
      <c r="A69" s="13" t="s">
        <v>244</v>
      </c>
      <c r="B69" s="6" t="s">
        <v>152</v>
      </c>
      <c r="C69" s="7" t="s">
        <v>153</v>
      </c>
      <c r="D69" s="8" t="s">
        <v>111</v>
      </c>
      <c r="E69" s="9">
        <v>171</v>
      </c>
      <c r="F69" s="9">
        <v>191.11</v>
      </c>
      <c r="G69" s="9">
        <f t="shared" si="6"/>
        <v>32679.81</v>
      </c>
    </row>
    <row r="70" spans="1:7" ht="9" customHeight="1" x14ac:dyDescent="0.2">
      <c r="A70" s="13" t="s">
        <v>245</v>
      </c>
      <c r="B70" s="6" t="s">
        <v>154</v>
      </c>
      <c r="C70" s="7" t="s">
        <v>155</v>
      </c>
      <c r="D70" s="8" t="s">
        <v>111</v>
      </c>
      <c r="E70" s="9">
        <v>81</v>
      </c>
      <c r="F70" s="9">
        <v>247.36</v>
      </c>
      <c r="G70" s="9">
        <f t="shared" si="6"/>
        <v>20036.16</v>
      </c>
    </row>
    <row r="71" spans="1:7" ht="9" customHeight="1" x14ac:dyDescent="0.2">
      <c r="A71" s="13" t="s">
        <v>246</v>
      </c>
      <c r="B71" s="6" t="s">
        <v>156</v>
      </c>
      <c r="C71" s="7" t="s">
        <v>157</v>
      </c>
      <c r="D71" s="8" t="s">
        <v>111</v>
      </c>
      <c r="E71" s="9">
        <v>53</v>
      </c>
      <c r="F71" s="9">
        <v>323.93</v>
      </c>
      <c r="G71" s="9">
        <f>E71*F71</f>
        <v>17168.29</v>
      </c>
    </row>
    <row r="72" spans="1:7" ht="9" customHeight="1" x14ac:dyDescent="0.2">
      <c r="A72" s="13" t="s">
        <v>247</v>
      </c>
      <c r="B72" s="6" t="s">
        <v>158</v>
      </c>
      <c r="C72" s="7" t="s">
        <v>159</v>
      </c>
      <c r="D72" s="8" t="s">
        <v>111</v>
      </c>
      <c r="E72" s="9">
        <v>10</v>
      </c>
      <c r="F72" s="9">
        <v>362.68</v>
      </c>
      <c r="G72" s="9">
        <f t="shared" ref="G72:G80" si="7">E72*F72</f>
        <v>3626.8</v>
      </c>
    </row>
    <row r="73" spans="1:7" ht="9" customHeight="1" x14ac:dyDescent="0.2">
      <c r="A73" s="13" t="s">
        <v>248</v>
      </c>
      <c r="B73" s="6" t="s">
        <v>160</v>
      </c>
      <c r="C73" s="7" t="s">
        <v>161</v>
      </c>
      <c r="D73" s="8" t="s">
        <v>111</v>
      </c>
      <c r="E73" s="9">
        <v>49</v>
      </c>
      <c r="F73" s="9">
        <v>439.69</v>
      </c>
      <c r="G73" s="9">
        <f t="shared" si="7"/>
        <v>21544.81</v>
      </c>
    </row>
    <row r="74" spans="1:7" ht="9" customHeight="1" x14ac:dyDescent="0.2">
      <c r="A74" s="13" t="s">
        <v>249</v>
      </c>
      <c r="B74" s="6" t="s">
        <v>162</v>
      </c>
      <c r="C74" s="7" t="s">
        <v>163</v>
      </c>
      <c r="D74" s="8" t="s">
        <v>111</v>
      </c>
      <c r="E74" s="9">
        <v>11</v>
      </c>
      <c r="F74" s="9">
        <v>545.94000000000005</v>
      </c>
      <c r="G74" s="9">
        <f t="shared" si="7"/>
        <v>6005.34</v>
      </c>
    </row>
    <row r="75" spans="1:7" ht="9" customHeight="1" x14ac:dyDescent="0.2">
      <c r="A75" s="13" t="s">
        <v>250</v>
      </c>
      <c r="B75" s="6" t="s">
        <v>164</v>
      </c>
      <c r="C75" s="7" t="s">
        <v>165</v>
      </c>
      <c r="D75" s="8" t="s">
        <v>111</v>
      </c>
      <c r="E75" s="9">
        <v>61</v>
      </c>
      <c r="F75" s="9">
        <v>687.19</v>
      </c>
      <c r="G75" s="9">
        <f t="shared" si="7"/>
        <v>41918.590000000004</v>
      </c>
    </row>
    <row r="76" spans="1:7" ht="9" customHeight="1" x14ac:dyDescent="0.2">
      <c r="A76" s="13" t="s">
        <v>251</v>
      </c>
      <c r="B76" s="6" t="s">
        <v>166</v>
      </c>
      <c r="C76" s="7" t="s">
        <v>167</v>
      </c>
      <c r="D76" s="8" t="s">
        <v>19</v>
      </c>
      <c r="E76" s="9">
        <v>17</v>
      </c>
      <c r="F76" s="9">
        <v>711.88</v>
      </c>
      <c r="G76" s="9">
        <f t="shared" si="7"/>
        <v>12101.96</v>
      </c>
    </row>
    <row r="77" spans="1:7" ht="9" customHeight="1" x14ac:dyDescent="0.2">
      <c r="A77" s="13" t="s">
        <v>252</v>
      </c>
      <c r="B77" s="6" t="s">
        <v>168</v>
      </c>
      <c r="C77" s="7" t="s">
        <v>169</v>
      </c>
      <c r="D77" s="8" t="s">
        <v>19</v>
      </c>
      <c r="E77" s="9">
        <v>10</v>
      </c>
      <c r="F77" s="9">
        <v>851.88</v>
      </c>
      <c r="G77" s="9">
        <f t="shared" si="7"/>
        <v>8518.7999999999993</v>
      </c>
    </row>
    <row r="78" spans="1:7" ht="9" customHeight="1" x14ac:dyDescent="0.2">
      <c r="A78" s="13" t="s">
        <v>253</v>
      </c>
      <c r="B78" s="6" t="s">
        <v>170</v>
      </c>
      <c r="C78" s="7" t="s">
        <v>171</v>
      </c>
      <c r="D78" s="8" t="s">
        <v>19</v>
      </c>
      <c r="E78" s="9">
        <v>17</v>
      </c>
      <c r="F78" s="9">
        <v>1139.69</v>
      </c>
      <c r="G78" s="9">
        <f t="shared" si="7"/>
        <v>19374.73</v>
      </c>
    </row>
    <row r="79" spans="1:7" ht="13.5" customHeight="1" x14ac:dyDescent="0.2">
      <c r="A79" s="13" t="s">
        <v>254</v>
      </c>
      <c r="B79" s="6" t="s">
        <v>172</v>
      </c>
      <c r="C79" s="10" t="s">
        <v>173</v>
      </c>
      <c r="D79" s="8" t="s">
        <v>12</v>
      </c>
      <c r="E79" s="9">
        <v>1</v>
      </c>
      <c r="F79" s="9">
        <v>250107.54</v>
      </c>
      <c r="G79" s="9">
        <f t="shared" si="7"/>
        <v>250107.54</v>
      </c>
    </row>
    <row r="80" spans="1:7" ht="13.5" customHeight="1" x14ac:dyDescent="0.2">
      <c r="A80" s="13" t="s">
        <v>255</v>
      </c>
      <c r="B80" s="6" t="s">
        <v>174</v>
      </c>
      <c r="C80" s="15" t="s">
        <v>175</v>
      </c>
      <c r="D80" s="8" t="s">
        <v>12</v>
      </c>
      <c r="E80" s="9">
        <v>1</v>
      </c>
      <c r="F80" s="9">
        <v>278330.88</v>
      </c>
      <c r="G80" s="9">
        <f t="shared" si="7"/>
        <v>278330.88</v>
      </c>
    </row>
    <row r="81" spans="1:7" ht="9" customHeight="1" x14ac:dyDescent="0.2">
      <c r="A81" s="21"/>
      <c r="B81" s="22"/>
      <c r="C81" s="23"/>
      <c r="D81" s="21"/>
      <c r="E81" s="22"/>
      <c r="F81" s="23"/>
      <c r="G81" s="12">
        <f>SUM(G61:G80)</f>
        <v>1324010.2300000004</v>
      </c>
    </row>
    <row r="82" spans="1:7" ht="13.35" customHeight="1" x14ac:dyDescent="0.2">
      <c r="A82" s="16" t="s">
        <v>0</v>
      </c>
      <c r="B82" s="17"/>
      <c r="C82" s="24" t="s">
        <v>307</v>
      </c>
      <c r="D82" s="19"/>
      <c r="E82" s="19"/>
      <c r="F82" s="20"/>
      <c r="G82" s="1"/>
    </row>
    <row r="83" spans="1:7" ht="13.35" customHeight="1" x14ac:dyDescent="0.2">
      <c r="A83" s="16" t="s">
        <v>1</v>
      </c>
      <c r="B83" s="17"/>
      <c r="C83" s="18" t="s">
        <v>176</v>
      </c>
      <c r="D83" s="19"/>
      <c r="E83" s="19"/>
      <c r="F83" s="19"/>
      <c r="G83" s="20"/>
    </row>
    <row r="84" spans="1:7" ht="13.35" customHeight="1" x14ac:dyDescent="0.2">
      <c r="A84" s="4" t="s">
        <v>3</v>
      </c>
      <c r="B84" s="5" t="s">
        <v>4</v>
      </c>
      <c r="C84" s="3" t="s">
        <v>5</v>
      </c>
      <c r="D84" s="4" t="s">
        <v>6</v>
      </c>
      <c r="E84" s="4" t="s">
        <v>7</v>
      </c>
      <c r="F84" s="11" t="s">
        <v>239</v>
      </c>
      <c r="G84" s="4" t="s">
        <v>8</v>
      </c>
    </row>
    <row r="85" spans="1:7" ht="9" customHeight="1" x14ac:dyDescent="0.2">
      <c r="A85" s="8" t="s">
        <v>177</v>
      </c>
      <c r="B85" s="6" t="s">
        <v>178</v>
      </c>
      <c r="C85" s="7" t="s">
        <v>179</v>
      </c>
      <c r="D85" s="8" t="s">
        <v>111</v>
      </c>
      <c r="E85" s="9">
        <v>335.3</v>
      </c>
      <c r="F85" s="9">
        <v>11.33</v>
      </c>
      <c r="G85" s="9">
        <f>E85*F85</f>
        <v>3798.9490000000001</v>
      </c>
    </row>
    <row r="86" spans="1:7" ht="9" customHeight="1" x14ac:dyDescent="0.2">
      <c r="A86" s="8" t="s">
        <v>180</v>
      </c>
      <c r="B86" s="6" t="s">
        <v>181</v>
      </c>
      <c r="C86" s="7" t="s">
        <v>182</v>
      </c>
      <c r="D86" s="8" t="s">
        <v>111</v>
      </c>
      <c r="E86" s="9">
        <v>243.9</v>
      </c>
      <c r="F86" s="9">
        <v>18.309999999999999</v>
      </c>
      <c r="G86" s="9">
        <f>E86*F86</f>
        <v>4465.8090000000002</v>
      </c>
    </row>
    <row r="87" spans="1:7" ht="9" customHeight="1" x14ac:dyDescent="0.2">
      <c r="A87" s="8" t="s">
        <v>278</v>
      </c>
      <c r="B87" s="6" t="s">
        <v>183</v>
      </c>
      <c r="C87" s="7" t="s">
        <v>184</v>
      </c>
      <c r="D87" s="8" t="s">
        <v>111</v>
      </c>
      <c r="E87" s="9">
        <v>61.38</v>
      </c>
      <c r="F87" s="9">
        <v>27.45</v>
      </c>
      <c r="G87" s="9">
        <f t="shared" ref="G87:G114" si="8">E87*F87</f>
        <v>1684.8810000000001</v>
      </c>
    </row>
    <row r="88" spans="1:7" ht="9" customHeight="1" x14ac:dyDescent="0.2">
      <c r="A88" s="8" t="s">
        <v>279</v>
      </c>
      <c r="B88" s="6" t="s">
        <v>185</v>
      </c>
      <c r="C88" s="7" t="s">
        <v>186</v>
      </c>
      <c r="D88" s="8" t="s">
        <v>111</v>
      </c>
      <c r="E88" s="9">
        <v>19.86</v>
      </c>
      <c r="F88" s="9">
        <v>39.94</v>
      </c>
      <c r="G88" s="9">
        <f t="shared" si="8"/>
        <v>793.20839999999998</v>
      </c>
    </row>
    <row r="89" spans="1:7" ht="9" customHeight="1" x14ac:dyDescent="0.2">
      <c r="A89" s="8" t="s">
        <v>280</v>
      </c>
      <c r="B89" s="6" t="s">
        <v>187</v>
      </c>
      <c r="C89" s="7" t="s">
        <v>188</v>
      </c>
      <c r="D89" s="8" t="s">
        <v>111</v>
      </c>
      <c r="E89" s="9">
        <v>62.21</v>
      </c>
      <c r="F89" s="9">
        <v>57.95</v>
      </c>
      <c r="G89" s="9">
        <f t="shared" si="8"/>
        <v>3605.0695000000001</v>
      </c>
    </row>
    <row r="90" spans="1:7" ht="9" customHeight="1" x14ac:dyDescent="0.2">
      <c r="A90" s="8" t="s">
        <v>281</v>
      </c>
      <c r="B90" s="6" t="s">
        <v>189</v>
      </c>
      <c r="C90" s="7" t="s">
        <v>190</v>
      </c>
      <c r="D90" s="8" t="s">
        <v>111</v>
      </c>
      <c r="E90" s="9">
        <v>62</v>
      </c>
      <c r="F90" s="9">
        <v>118.06</v>
      </c>
      <c r="G90" s="9">
        <f t="shared" si="8"/>
        <v>7319.72</v>
      </c>
    </row>
    <row r="91" spans="1:7" ht="9" customHeight="1" x14ac:dyDescent="0.2">
      <c r="A91" s="8" t="s">
        <v>282</v>
      </c>
      <c r="B91" s="6" t="s">
        <v>191</v>
      </c>
      <c r="C91" s="7" t="s">
        <v>192</v>
      </c>
      <c r="D91" s="8" t="s">
        <v>111</v>
      </c>
      <c r="E91" s="9">
        <v>48</v>
      </c>
      <c r="F91" s="9">
        <v>175.08</v>
      </c>
      <c r="G91" s="9">
        <f t="shared" si="8"/>
        <v>8403.84</v>
      </c>
    </row>
    <row r="92" spans="1:7" ht="9" customHeight="1" x14ac:dyDescent="0.2">
      <c r="A92" s="8" t="s">
        <v>283</v>
      </c>
      <c r="B92" s="6" t="s">
        <v>193</v>
      </c>
      <c r="C92" s="15" t="s">
        <v>308</v>
      </c>
      <c r="D92" s="8" t="s">
        <v>194</v>
      </c>
      <c r="E92" s="9">
        <v>1</v>
      </c>
      <c r="F92" s="9">
        <v>45</v>
      </c>
      <c r="G92" s="9">
        <v>30916.400000000001</v>
      </c>
    </row>
    <row r="93" spans="1:7" ht="9" customHeight="1" x14ac:dyDescent="0.2">
      <c r="A93" s="8" t="s">
        <v>284</v>
      </c>
      <c r="B93" s="6" t="s">
        <v>195</v>
      </c>
      <c r="C93" s="7" t="s">
        <v>196</v>
      </c>
      <c r="D93" s="8" t="s">
        <v>111</v>
      </c>
      <c r="E93" s="9">
        <v>98.6</v>
      </c>
      <c r="F93" s="9">
        <v>48.38</v>
      </c>
      <c r="G93" s="9">
        <f t="shared" si="8"/>
        <v>4770.268</v>
      </c>
    </row>
    <row r="94" spans="1:7" ht="9" customHeight="1" x14ac:dyDescent="0.2">
      <c r="A94" s="8" t="s">
        <v>285</v>
      </c>
      <c r="B94" s="6" t="s">
        <v>197</v>
      </c>
      <c r="C94" s="7" t="s">
        <v>198</v>
      </c>
      <c r="D94" s="8" t="s">
        <v>111</v>
      </c>
      <c r="E94" s="9">
        <v>74.599999999999994</v>
      </c>
      <c r="F94" s="9">
        <v>74.38</v>
      </c>
      <c r="G94" s="9">
        <f t="shared" si="8"/>
        <v>5548.7479999999996</v>
      </c>
    </row>
    <row r="95" spans="1:7" ht="9" customHeight="1" x14ac:dyDescent="0.2">
      <c r="A95" s="8" t="s">
        <v>286</v>
      </c>
      <c r="B95" s="6" t="s">
        <v>199</v>
      </c>
      <c r="C95" s="7" t="s">
        <v>200</v>
      </c>
      <c r="D95" s="8" t="s">
        <v>111</v>
      </c>
      <c r="E95" s="9">
        <v>246.5</v>
      </c>
      <c r="F95" s="9">
        <v>117.51</v>
      </c>
      <c r="G95" s="9">
        <f t="shared" si="8"/>
        <v>28966.215</v>
      </c>
    </row>
    <row r="96" spans="1:7" ht="9" customHeight="1" x14ac:dyDescent="0.2">
      <c r="A96" s="8" t="s">
        <v>287</v>
      </c>
      <c r="B96" s="6" t="s">
        <v>201</v>
      </c>
      <c r="C96" s="7" t="s">
        <v>202</v>
      </c>
      <c r="D96" s="8" t="s">
        <v>111</v>
      </c>
      <c r="E96" s="9">
        <v>64.36</v>
      </c>
      <c r="F96" s="9">
        <v>189.38</v>
      </c>
      <c r="G96" s="9">
        <f t="shared" si="8"/>
        <v>12188.496799999999</v>
      </c>
    </row>
    <row r="97" spans="1:7" ht="9" customHeight="1" x14ac:dyDescent="0.2">
      <c r="A97" s="8" t="s">
        <v>288</v>
      </c>
      <c r="B97" s="6" t="s">
        <v>203</v>
      </c>
      <c r="C97" s="7" t="s">
        <v>204</v>
      </c>
      <c r="D97" s="8" t="s">
        <v>111</v>
      </c>
      <c r="E97" s="9">
        <v>48.15</v>
      </c>
      <c r="F97" s="9">
        <v>27.88</v>
      </c>
      <c r="G97" s="9">
        <f t="shared" si="8"/>
        <v>1342.422</v>
      </c>
    </row>
    <row r="98" spans="1:7" ht="9" customHeight="1" x14ac:dyDescent="0.2">
      <c r="A98" s="8" t="s">
        <v>289</v>
      </c>
      <c r="B98" s="6" t="s">
        <v>205</v>
      </c>
      <c r="C98" s="7" t="s">
        <v>206</v>
      </c>
      <c r="D98" s="8" t="s">
        <v>111</v>
      </c>
      <c r="E98" s="9">
        <v>64.86</v>
      </c>
      <c r="F98" s="9">
        <v>42.5</v>
      </c>
      <c r="G98" s="9">
        <f t="shared" si="8"/>
        <v>2756.55</v>
      </c>
    </row>
    <row r="99" spans="1:7" ht="9" customHeight="1" x14ac:dyDescent="0.2">
      <c r="A99" s="8" t="s">
        <v>290</v>
      </c>
      <c r="B99" s="6" t="s">
        <v>207</v>
      </c>
      <c r="C99" s="7" t="s">
        <v>208</v>
      </c>
      <c r="D99" s="8" t="s">
        <v>111</v>
      </c>
      <c r="E99" s="9">
        <v>36.49</v>
      </c>
      <c r="F99" s="9">
        <v>67.56</v>
      </c>
      <c r="G99" s="9">
        <f t="shared" si="8"/>
        <v>2465.2644</v>
      </c>
    </row>
    <row r="100" spans="1:7" ht="9" customHeight="1" x14ac:dyDescent="0.2">
      <c r="A100" s="8" t="s">
        <v>291</v>
      </c>
      <c r="B100" s="6" t="s">
        <v>209</v>
      </c>
      <c r="C100" s="7" t="s">
        <v>210</v>
      </c>
      <c r="D100" s="8" t="s">
        <v>194</v>
      </c>
      <c r="E100" s="9">
        <v>1</v>
      </c>
      <c r="F100" s="9">
        <v>35</v>
      </c>
      <c r="G100" s="9">
        <v>20313.29</v>
      </c>
    </row>
    <row r="101" spans="1:7" ht="9" customHeight="1" x14ac:dyDescent="0.2">
      <c r="A101" s="8" t="s">
        <v>292</v>
      </c>
      <c r="B101" s="6" t="s">
        <v>211</v>
      </c>
      <c r="C101" s="7" t="s">
        <v>212</v>
      </c>
      <c r="D101" s="8" t="s">
        <v>12</v>
      </c>
      <c r="E101" s="9">
        <v>2</v>
      </c>
      <c r="F101" s="9">
        <v>59.39</v>
      </c>
      <c r="G101" s="9">
        <f t="shared" si="8"/>
        <v>118.78</v>
      </c>
    </row>
    <row r="102" spans="1:7" ht="9" customHeight="1" x14ac:dyDescent="0.2">
      <c r="A102" s="8" t="s">
        <v>293</v>
      </c>
      <c r="B102" s="6" t="s">
        <v>213</v>
      </c>
      <c r="C102" s="7" t="s">
        <v>214</v>
      </c>
      <c r="D102" s="8" t="s">
        <v>12</v>
      </c>
      <c r="E102" s="9">
        <v>5</v>
      </c>
      <c r="F102" s="9">
        <v>67</v>
      </c>
      <c r="G102" s="9">
        <f t="shared" si="8"/>
        <v>335</v>
      </c>
    </row>
    <row r="103" spans="1:7" ht="9" customHeight="1" x14ac:dyDescent="0.2">
      <c r="A103" s="8" t="s">
        <v>294</v>
      </c>
      <c r="B103" s="6" t="s">
        <v>215</v>
      </c>
      <c r="C103" s="7" t="s">
        <v>216</v>
      </c>
      <c r="D103" s="8" t="s">
        <v>12</v>
      </c>
      <c r="E103" s="9">
        <v>3</v>
      </c>
      <c r="F103" s="9">
        <v>96.88</v>
      </c>
      <c r="G103" s="9">
        <f t="shared" si="8"/>
        <v>290.64</v>
      </c>
    </row>
    <row r="104" spans="1:7" ht="13.5" x14ac:dyDescent="0.2">
      <c r="A104" s="8" t="s">
        <v>295</v>
      </c>
      <c r="B104" s="6" t="s">
        <v>217</v>
      </c>
      <c r="C104" s="10" t="s">
        <v>218</v>
      </c>
      <c r="D104" s="8" t="s">
        <v>12</v>
      </c>
      <c r="E104" s="9">
        <v>14</v>
      </c>
      <c r="F104" s="9">
        <v>1328.75</v>
      </c>
      <c r="G104" s="9">
        <f t="shared" si="8"/>
        <v>18602.5</v>
      </c>
    </row>
    <row r="105" spans="1:7" ht="9" customHeight="1" x14ac:dyDescent="0.2">
      <c r="A105" s="8" t="s">
        <v>296</v>
      </c>
      <c r="B105" s="6" t="s">
        <v>219</v>
      </c>
      <c r="C105" s="7" t="s">
        <v>220</v>
      </c>
      <c r="D105" s="8" t="s">
        <v>12</v>
      </c>
      <c r="E105" s="9">
        <v>1</v>
      </c>
      <c r="F105" s="9">
        <v>600</v>
      </c>
      <c r="G105" s="9">
        <f t="shared" si="8"/>
        <v>600</v>
      </c>
    </row>
    <row r="106" spans="1:7" ht="9" customHeight="1" x14ac:dyDescent="0.2">
      <c r="A106" s="8" t="s">
        <v>297</v>
      </c>
      <c r="B106" s="6" t="s">
        <v>221</v>
      </c>
      <c r="C106" s="7" t="s">
        <v>222</v>
      </c>
      <c r="D106" s="8" t="s">
        <v>12</v>
      </c>
      <c r="E106" s="9">
        <v>2</v>
      </c>
      <c r="F106" s="9">
        <v>1071.81</v>
      </c>
      <c r="G106" s="9">
        <f t="shared" si="8"/>
        <v>2143.62</v>
      </c>
    </row>
    <row r="107" spans="1:7" ht="9" customHeight="1" x14ac:dyDescent="0.2">
      <c r="A107" s="8" t="s">
        <v>298</v>
      </c>
      <c r="B107" s="6" t="s">
        <v>223</v>
      </c>
      <c r="C107" s="7" t="s">
        <v>224</v>
      </c>
      <c r="D107" s="8" t="s">
        <v>12</v>
      </c>
      <c r="E107" s="9">
        <v>2</v>
      </c>
      <c r="F107" s="9">
        <v>180.63</v>
      </c>
      <c r="G107" s="9">
        <f t="shared" si="8"/>
        <v>361.26</v>
      </c>
    </row>
    <row r="108" spans="1:7" ht="9" customHeight="1" x14ac:dyDescent="0.2">
      <c r="A108" s="8" t="s">
        <v>299</v>
      </c>
      <c r="B108" s="6" t="s">
        <v>225</v>
      </c>
      <c r="C108" s="7" t="s">
        <v>226</v>
      </c>
      <c r="D108" s="8" t="s">
        <v>12</v>
      </c>
      <c r="E108" s="9">
        <v>2</v>
      </c>
      <c r="F108" s="9">
        <v>250</v>
      </c>
      <c r="G108" s="9">
        <f t="shared" si="8"/>
        <v>500</v>
      </c>
    </row>
    <row r="109" spans="1:7" ht="9" customHeight="1" x14ac:dyDescent="0.2">
      <c r="A109" s="8" t="s">
        <v>300</v>
      </c>
      <c r="B109" s="6" t="s">
        <v>227</v>
      </c>
      <c r="C109" s="7" t="s">
        <v>228</v>
      </c>
      <c r="D109" s="8" t="s">
        <v>12</v>
      </c>
      <c r="E109" s="9">
        <v>2</v>
      </c>
      <c r="F109" s="9">
        <v>1423.06</v>
      </c>
      <c r="G109" s="9">
        <f t="shared" si="8"/>
        <v>2846.12</v>
      </c>
    </row>
    <row r="110" spans="1:7" ht="9" customHeight="1" x14ac:dyDescent="0.2">
      <c r="A110" s="8" t="s">
        <v>301</v>
      </c>
      <c r="B110" s="6" t="s">
        <v>229</v>
      </c>
      <c r="C110" s="7" t="s">
        <v>230</v>
      </c>
      <c r="D110" s="8" t="s">
        <v>12</v>
      </c>
      <c r="E110" s="9">
        <v>1</v>
      </c>
      <c r="F110" s="9">
        <v>413.76</v>
      </c>
      <c r="G110" s="9">
        <f t="shared" si="8"/>
        <v>413.76</v>
      </c>
    </row>
    <row r="111" spans="1:7" ht="9" customHeight="1" x14ac:dyDescent="0.2">
      <c r="A111" s="8" t="s">
        <v>302</v>
      </c>
      <c r="B111" s="6" t="s">
        <v>231</v>
      </c>
      <c r="C111" s="7" t="s">
        <v>232</v>
      </c>
      <c r="D111" s="8" t="s">
        <v>12</v>
      </c>
      <c r="E111" s="9">
        <v>1</v>
      </c>
      <c r="F111" s="9">
        <v>2095.63</v>
      </c>
      <c r="G111" s="9">
        <f t="shared" si="8"/>
        <v>2095.63</v>
      </c>
    </row>
    <row r="112" spans="1:7" ht="9" customHeight="1" x14ac:dyDescent="0.2">
      <c r="A112" s="8" t="s">
        <v>303</v>
      </c>
      <c r="B112" s="6" t="s">
        <v>233</v>
      </c>
      <c r="C112" s="7" t="s">
        <v>234</v>
      </c>
      <c r="D112" s="8" t="s">
        <v>12</v>
      </c>
      <c r="E112" s="9">
        <v>1</v>
      </c>
      <c r="F112" s="9">
        <v>1633.13</v>
      </c>
      <c r="G112" s="9">
        <f t="shared" si="8"/>
        <v>1633.13</v>
      </c>
    </row>
    <row r="113" spans="1:7" ht="9" customHeight="1" x14ac:dyDescent="0.2">
      <c r="A113" s="8" t="s">
        <v>304</v>
      </c>
      <c r="B113" s="6" t="s">
        <v>235</v>
      </c>
      <c r="C113" s="7" t="s">
        <v>236</v>
      </c>
      <c r="D113" s="8" t="s">
        <v>12</v>
      </c>
      <c r="E113" s="9">
        <v>2</v>
      </c>
      <c r="F113" s="9">
        <v>20603.13</v>
      </c>
      <c r="G113" s="9">
        <f t="shared" si="8"/>
        <v>41206.26</v>
      </c>
    </row>
    <row r="114" spans="1:7" ht="9" customHeight="1" x14ac:dyDescent="0.2">
      <c r="A114" s="8" t="s">
        <v>305</v>
      </c>
      <c r="B114" s="6" t="s">
        <v>237</v>
      </c>
      <c r="C114" s="7" t="s">
        <v>238</v>
      </c>
      <c r="D114" s="8" t="s">
        <v>12</v>
      </c>
      <c r="E114" s="9">
        <v>1</v>
      </c>
      <c r="F114" s="9">
        <v>9670.6299999999992</v>
      </c>
      <c r="G114" s="9">
        <f t="shared" si="8"/>
        <v>9670.6299999999992</v>
      </c>
    </row>
    <row r="115" spans="1:7" ht="9" customHeight="1" x14ac:dyDescent="0.2">
      <c r="A115" s="21"/>
      <c r="B115" s="22"/>
      <c r="C115" s="23"/>
      <c r="D115" s="21"/>
      <c r="E115" s="22"/>
      <c r="F115" s="23"/>
      <c r="G115" s="12">
        <f>SUM(G85:G114)</f>
        <v>220156.46110000004</v>
      </c>
    </row>
  </sheetData>
  <mergeCells count="24">
    <mergeCell ref="A115:C115"/>
    <mergeCell ref="D115:F115"/>
    <mergeCell ref="A81:C81"/>
    <mergeCell ref="D81:F81"/>
    <mergeCell ref="A82:B82"/>
    <mergeCell ref="C82:F82"/>
    <mergeCell ref="A83:B83"/>
    <mergeCell ref="C83:G83"/>
    <mergeCell ref="A58:B58"/>
    <mergeCell ref="C58:F58"/>
    <mergeCell ref="A59:B59"/>
    <mergeCell ref="C59:G59"/>
    <mergeCell ref="A37:B37"/>
    <mergeCell ref="C37:F37"/>
    <mergeCell ref="A38:B38"/>
    <mergeCell ref="C38:G38"/>
    <mergeCell ref="A57:C57"/>
    <mergeCell ref="D57:F57"/>
    <mergeCell ref="A1:B1"/>
    <mergeCell ref="C1:F1"/>
    <mergeCell ref="A2:B2"/>
    <mergeCell ref="C2:G2"/>
    <mergeCell ref="A36:C36"/>
    <mergeCell ref="D36:F36"/>
  </mergeCells>
  <phoneticPr fontId="12" type="noConversion"/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Belge" ma:contentTypeID="0x010100E5D808EFDD4BDF4D90A19ADFEA331A5C" ma:contentTypeVersion="11" ma:contentTypeDescription="Yeni belge oluşturun." ma:contentTypeScope="" ma:versionID="d4d6f4937500ee15548d10b203f565f0">
  <xsd:schema xmlns:xsd="http://www.w3.org/2001/XMLSchema" xmlns:xs="http://www.w3.org/2001/XMLSchema" xmlns:p="http://schemas.microsoft.com/office/2006/metadata/properties" xmlns:ns2="21d67a48-147c-4268-bdbe-e9851a229973" xmlns:ns3="d9409ff6-1ff6-439e-844e-cf4d397da533" targetNamespace="http://schemas.microsoft.com/office/2006/metadata/properties" ma:root="true" ma:fieldsID="11cfe82dc48753a152e9aca7a65385fa" ns2:_="" ns3:_="">
    <xsd:import namespace="21d67a48-147c-4268-bdbe-e9851a229973"/>
    <xsd:import namespace="d9409ff6-1ff6-439e-844e-cf4d397da5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67a48-147c-4268-bdbe-e9851a2299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Resim Etiketleri" ma:readOnly="false" ma:fieldId="{5cf76f15-5ced-4ddc-b409-7134ff3c332f}" ma:taxonomyMulti="true" ma:sspId="f8500798-8008-4b57-b3cf-14a0cdcd081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409ff6-1ff6-439e-844e-cf4d397da53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74937-8b97-470b-92b8-49f02154fcb3}" ma:internalName="TaxCatchAll" ma:showField="CatchAllData" ma:web="d9409ff6-1ff6-439e-844e-cf4d397da5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Paylaşılanla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Ayrıntıları ile Paylaşıld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İçerik Türü"/>
        <xsd:element ref="dc:title" minOccurs="0" maxOccurs="1" ma:index="4" ma:displayName="Başlı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d67a48-147c-4268-bdbe-e9851a229973">
      <Terms xmlns="http://schemas.microsoft.com/office/infopath/2007/PartnerControls"/>
    </lcf76f155ced4ddcb4097134ff3c332f>
    <TaxCatchAll xmlns="d9409ff6-1ff6-439e-844e-cf4d397da533" xsi:nil="true"/>
  </documentManagement>
</p:properties>
</file>

<file path=customXml/itemProps1.xml><?xml version="1.0" encoding="utf-8"?>
<ds:datastoreItem xmlns:ds="http://schemas.openxmlformats.org/officeDocument/2006/customXml" ds:itemID="{E235D71D-10DF-4707-AF85-407051267E91}"/>
</file>

<file path=customXml/itemProps2.xml><?xml version="1.0" encoding="utf-8"?>
<ds:datastoreItem xmlns:ds="http://schemas.openxmlformats.org/officeDocument/2006/customXml" ds:itemID="{A6CAC608-542A-4124-AC16-E2D7B65C83CA}"/>
</file>

<file path=customXml/itemProps3.xml><?xml version="1.0" encoding="utf-8"?>
<ds:datastoreItem xmlns:ds="http://schemas.openxmlformats.org/officeDocument/2006/customXml" ds:itemID="{5E575B09-2752-4B8F-B469-E193226B038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SEM-MEM Yaklaşık Maliyet.xlsx</dc:title>
  <dc:creator>MID-Mustafa</dc:creator>
  <cp:lastModifiedBy>murat ayaz</cp:lastModifiedBy>
  <cp:lastPrinted>2022-02-10T11:15:13Z</cp:lastPrinted>
  <dcterms:created xsi:type="dcterms:W3CDTF">2022-02-10T09:20:32Z</dcterms:created>
  <dcterms:modified xsi:type="dcterms:W3CDTF">2022-05-29T16:50:45Z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0x010100E5D808EFDD4BDF4D90A19ADFEA331A5C</vt:lpwstr>
  </property>
  <property fmtid="{D5CDD505-2E9C-101B-9397-08002B2CF9AE}" pid="3" name="MediaServiceImageTags">
    <vt:lpwstr/>
  </property>
</Properties>
</file>